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2. Statement of financial position\"/>
    </mc:Choice>
  </mc:AlternateContent>
  <xr:revisionPtr revIDLastSave="0" documentId="13_ncr:1_{772F5504-F7BF-4C71-AF69-A3E7026A783E}" xr6:coauthVersionLast="47" xr6:coauthVersionMax="47" xr10:uidLastSave="{00000000-0000-0000-0000-000000000000}"/>
  <workbookProtection workbookAlgorithmName="SHA-512" workbookHashValue="7Fixg+VDeqBfg4wC5Tmcyw64uyN/62uW2HWHmi+rryk6Sr6i4Fz5nKQEog1E+bxem9heLD/Q61o8ixdsLj/cGg==" workbookSaltValue="GbLCiuz8JOuECbLeKRRVRQ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Y44" i="2"/>
  <c r="X44" i="2"/>
  <c r="W44" i="2"/>
  <c r="V44" i="2"/>
  <c r="U44" i="2"/>
  <c r="O44" i="2"/>
  <c r="N44" i="2"/>
  <c r="M44" i="2"/>
  <c r="I44" i="2"/>
  <c r="F44" i="2"/>
  <c r="E44" i="2"/>
  <c r="AA43" i="2"/>
  <c r="Z43" i="2"/>
  <c r="Y43" i="2"/>
  <c r="X43" i="2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J44" i="2" s="1"/>
  <c r="I43" i="2"/>
  <c r="H43" i="2"/>
  <c r="G43" i="2"/>
  <c r="F43" i="2"/>
  <c r="E43" i="2"/>
  <c r="D43" i="2"/>
  <c r="C43" i="2"/>
  <c r="AA37" i="2"/>
  <c r="AA44" i="2" s="1"/>
  <c r="Y37" i="2"/>
  <c r="Z37" i="2" s="1"/>
  <c r="X37" i="2"/>
  <c r="W37" i="2"/>
  <c r="V37" i="2"/>
  <c r="U37" i="2"/>
  <c r="T37" i="2"/>
  <c r="T44" i="2" s="1"/>
  <c r="S37" i="2"/>
  <c r="S44" i="2" s="1"/>
  <c r="R37" i="2"/>
  <c r="Q37" i="2"/>
  <c r="Q44" i="2" s="1"/>
  <c r="P37" i="2"/>
  <c r="O37" i="2"/>
  <c r="N37" i="2"/>
  <c r="M37" i="2"/>
  <c r="L37" i="2"/>
  <c r="L44" i="2" s="1"/>
  <c r="K37" i="2"/>
  <c r="K44" i="2" s="1"/>
  <c r="J37" i="2"/>
  <c r="I37" i="2"/>
  <c r="H37" i="2"/>
  <c r="H44" i="2" s="1"/>
  <c r="G37" i="2"/>
  <c r="G44" i="2" s="1"/>
  <c r="F37" i="2"/>
  <c r="E37" i="2"/>
  <c r="D37" i="2"/>
  <c r="D44" i="2" s="1"/>
  <c r="C37" i="2"/>
  <c r="C44" i="2" s="1"/>
  <c r="AA26" i="2"/>
  <c r="X26" i="2"/>
  <c r="S26" i="2"/>
  <c r="S45" i="2" s="1"/>
  <c r="R26" i="2"/>
  <c r="Q26" i="2"/>
  <c r="Q45" i="2" s="1"/>
  <c r="P26" i="2"/>
  <c r="H26" i="2"/>
  <c r="H45" i="2" s="1"/>
  <c r="AA25" i="2"/>
  <c r="Y25" i="2"/>
  <c r="X25" i="2"/>
  <c r="W25" i="2"/>
  <c r="V25" i="2"/>
  <c r="U25" i="2"/>
  <c r="T25" i="2"/>
  <c r="T26" i="2" s="1"/>
  <c r="S25" i="2"/>
  <c r="R25" i="2"/>
  <c r="Q25" i="2"/>
  <c r="P25" i="2"/>
  <c r="O25" i="2"/>
  <c r="N25" i="2"/>
  <c r="M25" i="2"/>
  <c r="L25" i="2"/>
  <c r="K25" i="2"/>
  <c r="J25" i="2"/>
  <c r="I25" i="2"/>
  <c r="I26" i="2" s="1"/>
  <c r="H25" i="2"/>
  <c r="G25" i="2"/>
  <c r="F25" i="2"/>
  <c r="E25" i="2"/>
  <c r="D25" i="2"/>
  <c r="D26" i="2" s="1"/>
  <c r="C25" i="2"/>
  <c r="AA13" i="2"/>
  <c r="Z13" i="2"/>
  <c r="Y13" i="2"/>
  <c r="X13" i="2"/>
  <c r="W13" i="2"/>
  <c r="W26" i="2" s="1"/>
  <c r="V13" i="2"/>
  <c r="V26" i="2" s="1"/>
  <c r="V45" i="2" s="1"/>
  <c r="U13" i="2"/>
  <c r="T13" i="2"/>
  <c r="S13" i="2"/>
  <c r="R13" i="2"/>
  <c r="Q13" i="2"/>
  <c r="P13" i="2"/>
  <c r="O13" i="2"/>
  <c r="O26" i="2" s="1"/>
  <c r="N13" i="2"/>
  <c r="N26" i="2" s="1"/>
  <c r="N45" i="2" s="1"/>
  <c r="M13" i="2"/>
  <c r="M26" i="2" s="1"/>
  <c r="M45" i="2" s="1"/>
  <c r="L13" i="2"/>
  <c r="K13" i="2"/>
  <c r="K26" i="2" s="1"/>
  <c r="K45" i="2" s="1"/>
  <c r="J13" i="2"/>
  <c r="J26" i="2" s="1"/>
  <c r="I13" i="2"/>
  <c r="H13" i="2"/>
  <c r="G13" i="2"/>
  <c r="G26" i="2" s="1"/>
  <c r="G45" i="2" s="1"/>
  <c r="F13" i="2"/>
  <c r="F26" i="2" s="1"/>
  <c r="F45" i="2" s="1"/>
  <c r="E13" i="2"/>
  <c r="E26" i="2" s="1"/>
  <c r="D13" i="2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5" i="3"/>
  <c r="Y44" i="3"/>
  <c r="U44" i="3"/>
  <c r="R44" i="3"/>
  <c r="Q44" i="3"/>
  <c r="M44" i="3"/>
  <c r="F44" i="3"/>
  <c r="E44" i="3"/>
  <c r="AA43" i="3"/>
  <c r="Y43" i="3"/>
  <c r="X43" i="3"/>
  <c r="Z43" i="3" s="1"/>
  <c r="W43" i="3"/>
  <c r="V43" i="3"/>
  <c r="V44" i="3" s="1"/>
  <c r="V45" i="3" s="1"/>
  <c r="U43" i="3"/>
  <c r="T43" i="3"/>
  <c r="S43" i="3"/>
  <c r="R43" i="3"/>
  <c r="Q43" i="3"/>
  <c r="P43" i="3"/>
  <c r="O43" i="3"/>
  <c r="N43" i="3"/>
  <c r="N44" i="3" s="1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W37" i="3"/>
  <c r="W44" i="3" s="1"/>
  <c r="W45" i="3" s="1"/>
  <c r="V37" i="3"/>
  <c r="U37" i="3"/>
  <c r="T37" i="3"/>
  <c r="T44" i="3" s="1"/>
  <c r="S37" i="3"/>
  <c r="R37" i="3"/>
  <c r="Q37" i="3"/>
  <c r="P37" i="3"/>
  <c r="P44" i="3" s="1"/>
  <c r="O37" i="3"/>
  <c r="O44" i="3" s="1"/>
  <c r="N37" i="3"/>
  <c r="M37" i="3"/>
  <c r="L37" i="3"/>
  <c r="L44" i="3" s="1"/>
  <c r="K37" i="3"/>
  <c r="J37" i="3"/>
  <c r="J44" i="3" s="1"/>
  <c r="I37" i="3"/>
  <c r="I44" i="3" s="1"/>
  <c r="H37" i="3"/>
  <c r="H44" i="3" s="1"/>
  <c r="G37" i="3"/>
  <c r="G44" i="3" s="1"/>
  <c r="F37" i="3"/>
  <c r="E37" i="3"/>
  <c r="D37" i="3"/>
  <c r="D44" i="3" s="1"/>
  <c r="C37" i="3"/>
  <c r="X26" i="3"/>
  <c r="P26" i="3"/>
  <c r="H26" i="3"/>
  <c r="H45" i="3" s="1"/>
  <c r="C26" i="3"/>
  <c r="AA25" i="3"/>
  <c r="Z25" i="3"/>
  <c r="Y25" i="3"/>
  <c r="Y26" i="3" s="1"/>
  <c r="Y45" i="3" s="1"/>
  <c r="X25" i="3"/>
  <c r="W25" i="3"/>
  <c r="V25" i="3"/>
  <c r="U25" i="3"/>
  <c r="T25" i="3"/>
  <c r="T26" i="3" s="1"/>
  <c r="T45" i="3" s="1"/>
  <c r="S25" i="3"/>
  <c r="R25" i="3"/>
  <c r="Q25" i="3"/>
  <c r="Q26" i="3" s="1"/>
  <c r="Q45" i="3" s="1"/>
  <c r="P25" i="3"/>
  <c r="O25" i="3"/>
  <c r="N25" i="3"/>
  <c r="M25" i="3"/>
  <c r="L25" i="3"/>
  <c r="K25" i="3"/>
  <c r="J25" i="3"/>
  <c r="I25" i="3"/>
  <c r="I26" i="3" s="1"/>
  <c r="I45" i="3" s="1"/>
  <c r="H25" i="3"/>
  <c r="G25" i="3"/>
  <c r="F25" i="3"/>
  <c r="E25" i="3"/>
  <c r="D25" i="3"/>
  <c r="C25" i="3"/>
  <c r="AA13" i="3"/>
  <c r="AA26" i="3" s="1"/>
  <c r="Z13" i="3"/>
  <c r="Y13" i="3"/>
  <c r="X13" i="3"/>
  <c r="W13" i="3"/>
  <c r="W26" i="3" s="1"/>
  <c r="V13" i="3"/>
  <c r="V26" i="3" s="1"/>
  <c r="U13" i="3"/>
  <c r="T13" i="3"/>
  <c r="S13" i="3"/>
  <c r="S26" i="3" s="1"/>
  <c r="R13" i="3"/>
  <c r="R26" i="3" s="1"/>
  <c r="Q13" i="3"/>
  <c r="P13" i="3"/>
  <c r="O13" i="3"/>
  <c r="O26" i="3" s="1"/>
  <c r="N13" i="3"/>
  <c r="N26" i="3" s="1"/>
  <c r="M13" i="3"/>
  <c r="L13" i="3"/>
  <c r="K13" i="3"/>
  <c r="K26" i="3" s="1"/>
  <c r="J13" i="3"/>
  <c r="J26" i="3" s="1"/>
  <c r="J45" i="3" s="1"/>
  <c r="I13" i="3"/>
  <c r="H13" i="3"/>
  <c r="G13" i="3"/>
  <c r="G26" i="3" s="1"/>
  <c r="F13" i="3"/>
  <c r="F26" i="3" s="1"/>
  <c r="E13" i="3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U44" i="4"/>
  <c r="Q44" i="4"/>
  <c r="M44" i="4"/>
  <c r="G44" i="4"/>
  <c r="E44" i="4"/>
  <c r="AA43" i="4"/>
  <c r="Y43" i="4"/>
  <c r="X43" i="4"/>
  <c r="Z43" i="4" s="1"/>
  <c r="W43" i="4"/>
  <c r="V43" i="4"/>
  <c r="V44" i="4" s="1"/>
  <c r="U43" i="4"/>
  <c r="T43" i="4"/>
  <c r="S43" i="4"/>
  <c r="R43" i="4"/>
  <c r="R44" i="4" s="1"/>
  <c r="Q43" i="4"/>
  <c r="P43" i="4"/>
  <c r="O43" i="4"/>
  <c r="N43" i="4"/>
  <c r="N44" i="4" s="1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U37" i="4"/>
  <c r="T37" i="4"/>
  <c r="T44" i="4" s="1"/>
  <c r="S37" i="4"/>
  <c r="S44" i="4" s="1"/>
  <c r="R37" i="4"/>
  <c r="Q37" i="4"/>
  <c r="P37" i="4"/>
  <c r="P44" i="4" s="1"/>
  <c r="O37" i="4"/>
  <c r="O44" i="4" s="1"/>
  <c r="N37" i="4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D37" i="4"/>
  <c r="D44" i="4" s="1"/>
  <c r="C37" i="4"/>
  <c r="C44" i="4" s="1"/>
  <c r="E26" i="4"/>
  <c r="E45" i="4" s="1"/>
  <c r="AA25" i="4"/>
  <c r="Y25" i="4"/>
  <c r="X25" i="4"/>
  <c r="W25" i="4"/>
  <c r="V25" i="4"/>
  <c r="U25" i="4"/>
  <c r="T25" i="4"/>
  <c r="S25" i="4"/>
  <c r="R25" i="4"/>
  <c r="R26" i="4" s="1"/>
  <c r="R45" i="4" s="1"/>
  <c r="Q25" i="4"/>
  <c r="P25" i="4"/>
  <c r="P26" i="4" s="1"/>
  <c r="O25" i="4"/>
  <c r="N25" i="4"/>
  <c r="M25" i="4"/>
  <c r="L25" i="4"/>
  <c r="K25" i="4"/>
  <c r="J25" i="4"/>
  <c r="I25" i="4"/>
  <c r="H25" i="4"/>
  <c r="H26" i="4" s="1"/>
  <c r="G25" i="4"/>
  <c r="F25" i="4"/>
  <c r="E25" i="4"/>
  <c r="D25" i="4"/>
  <c r="C25" i="4"/>
  <c r="AA13" i="4"/>
  <c r="AA26" i="4" s="1"/>
  <c r="Y13" i="4"/>
  <c r="X13" i="4"/>
  <c r="W13" i="4"/>
  <c r="W26" i="4" s="1"/>
  <c r="W45" i="4" s="1"/>
  <c r="V13" i="4"/>
  <c r="U13" i="4"/>
  <c r="U26" i="4" s="1"/>
  <c r="T13" i="4"/>
  <c r="T26" i="4" s="1"/>
  <c r="T45" i="4" s="1"/>
  <c r="S13" i="4"/>
  <c r="S26" i="4" s="1"/>
  <c r="S45" i="4" s="1"/>
  <c r="R13" i="4"/>
  <c r="Q13" i="4"/>
  <c r="Q26" i="4" s="1"/>
  <c r="Q45" i="4" s="1"/>
  <c r="P13" i="4"/>
  <c r="O13" i="4"/>
  <c r="O26" i="4" s="1"/>
  <c r="O45" i="4" s="1"/>
  <c r="N13" i="4"/>
  <c r="M13" i="4"/>
  <c r="M26" i="4" s="1"/>
  <c r="M45" i="4" s="1"/>
  <c r="L13" i="4"/>
  <c r="L26" i="4" s="1"/>
  <c r="L45" i="4" s="1"/>
  <c r="K13" i="4"/>
  <c r="K26" i="4" s="1"/>
  <c r="J13" i="4"/>
  <c r="J26" i="4" s="1"/>
  <c r="J45" i="4" s="1"/>
  <c r="I13" i="4"/>
  <c r="I26" i="4" s="1"/>
  <c r="H13" i="4"/>
  <c r="G13" i="4"/>
  <c r="G26" i="4" s="1"/>
  <c r="G45" i="4" s="1"/>
  <c r="F13" i="4"/>
  <c r="E13" i="4"/>
  <c r="D13" i="4"/>
  <c r="D26" i="4" s="1"/>
  <c r="D45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T45" i="5"/>
  <c r="F45" i="5"/>
  <c r="V44" i="5"/>
  <c r="P44" i="5"/>
  <c r="O44" i="5"/>
  <c r="N44" i="5"/>
  <c r="M44" i="5"/>
  <c r="F44" i="5"/>
  <c r="E44" i="5"/>
  <c r="D44" i="5"/>
  <c r="AA43" i="5"/>
  <c r="Y43" i="5"/>
  <c r="X43" i="5"/>
  <c r="Z43" i="5" s="1"/>
  <c r="W43" i="5"/>
  <c r="V43" i="5"/>
  <c r="U43" i="5"/>
  <c r="U44" i="5" s="1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W44" i="5" s="1"/>
  <c r="V37" i="5"/>
  <c r="U37" i="5"/>
  <c r="T37" i="5"/>
  <c r="T44" i="5" s="1"/>
  <c r="S37" i="5"/>
  <c r="R37" i="5"/>
  <c r="R44" i="5" s="1"/>
  <c r="Q37" i="5"/>
  <c r="Q44" i="5" s="1"/>
  <c r="P37" i="5"/>
  <c r="O37" i="5"/>
  <c r="N37" i="5"/>
  <c r="M37" i="5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E37" i="5"/>
  <c r="D37" i="5"/>
  <c r="C37" i="5"/>
  <c r="AA26" i="5"/>
  <c r="Y26" i="5"/>
  <c r="O26" i="5"/>
  <c r="O45" i="5" s="1"/>
  <c r="M26" i="5"/>
  <c r="M45" i="5" s="1"/>
  <c r="C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L26" i="5" s="1"/>
  <c r="K25" i="5"/>
  <c r="K26" i="5" s="1"/>
  <c r="J25" i="5"/>
  <c r="I25" i="5"/>
  <c r="H25" i="5"/>
  <c r="G25" i="5"/>
  <c r="F25" i="5"/>
  <c r="E25" i="5"/>
  <c r="D25" i="5"/>
  <c r="D26" i="5" s="1"/>
  <c r="C25" i="5"/>
  <c r="AA13" i="5"/>
  <c r="Y13" i="5"/>
  <c r="X13" i="5"/>
  <c r="W13" i="5"/>
  <c r="W26" i="5" s="1"/>
  <c r="W45" i="5" s="1"/>
  <c r="V13" i="5"/>
  <c r="V26" i="5" s="1"/>
  <c r="V45" i="5" s="1"/>
  <c r="U13" i="5"/>
  <c r="U26" i="5" s="1"/>
  <c r="T13" i="5"/>
  <c r="T26" i="5" s="1"/>
  <c r="S13" i="5"/>
  <c r="S26" i="5" s="1"/>
  <c r="R13" i="5"/>
  <c r="R26" i="5" s="1"/>
  <c r="Q13" i="5"/>
  <c r="Q26" i="5" s="1"/>
  <c r="P13" i="5"/>
  <c r="O13" i="5"/>
  <c r="N13" i="5"/>
  <c r="N26" i="5" s="1"/>
  <c r="M13" i="5"/>
  <c r="L13" i="5"/>
  <c r="K13" i="5"/>
  <c r="J13" i="5"/>
  <c r="J26" i="5" s="1"/>
  <c r="I13" i="5"/>
  <c r="I26" i="5" s="1"/>
  <c r="H13" i="5"/>
  <c r="G13" i="5"/>
  <c r="G26" i="5" s="1"/>
  <c r="G45" i="5" s="1"/>
  <c r="F13" i="5"/>
  <c r="F26" i="5" s="1"/>
  <c r="E13" i="5"/>
  <c r="E26" i="5" s="1"/>
  <c r="D13" i="5"/>
  <c r="C13" i="5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Q45" i="6"/>
  <c r="Y44" i="6"/>
  <c r="X44" i="6"/>
  <c r="Z44" i="6" s="1"/>
  <c r="N44" i="6"/>
  <c r="M44" i="6"/>
  <c r="L44" i="6"/>
  <c r="AA43" i="6"/>
  <c r="Z43" i="6"/>
  <c r="Y43" i="6"/>
  <c r="X43" i="6"/>
  <c r="W43" i="6"/>
  <c r="V43" i="6"/>
  <c r="U43" i="6"/>
  <c r="U44" i="6" s="1"/>
  <c r="T43" i="6"/>
  <c r="S43" i="6"/>
  <c r="R43" i="6"/>
  <c r="Q43" i="6"/>
  <c r="P43" i="6"/>
  <c r="O43" i="6"/>
  <c r="N43" i="6"/>
  <c r="M43" i="6"/>
  <c r="L43" i="6"/>
  <c r="K43" i="6"/>
  <c r="J43" i="6"/>
  <c r="I43" i="6"/>
  <c r="I44" i="6" s="1"/>
  <c r="H43" i="6"/>
  <c r="G43" i="6"/>
  <c r="F43" i="6"/>
  <c r="E43" i="6"/>
  <c r="E44" i="6" s="1"/>
  <c r="D43" i="6"/>
  <c r="C43" i="6"/>
  <c r="AA37" i="6"/>
  <c r="AA44" i="6" s="1"/>
  <c r="Y37" i="6"/>
  <c r="X37" i="6"/>
  <c r="Z37" i="6" s="1"/>
  <c r="W37" i="6"/>
  <c r="W44" i="6" s="1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P44" i="6" s="1"/>
  <c r="P45" i="6" s="1"/>
  <c r="O37" i="6"/>
  <c r="O44" i="6" s="1"/>
  <c r="N37" i="6"/>
  <c r="M37" i="6"/>
  <c r="L37" i="6"/>
  <c r="K37" i="6"/>
  <c r="K44" i="6" s="1"/>
  <c r="J37" i="6"/>
  <c r="I37" i="6"/>
  <c r="H37" i="6"/>
  <c r="H44" i="6" s="1"/>
  <c r="G37" i="6"/>
  <c r="G44" i="6" s="1"/>
  <c r="F37" i="6"/>
  <c r="F44" i="6" s="1"/>
  <c r="E37" i="6"/>
  <c r="D37" i="6"/>
  <c r="D44" i="6" s="1"/>
  <c r="C37" i="6"/>
  <c r="C44" i="6" s="1"/>
  <c r="Y26" i="6"/>
  <c r="Y45" i="6" s="1"/>
  <c r="X26" i="6"/>
  <c r="W26" i="6"/>
  <c r="P26" i="6"/>
  <c r="O26" i="6"/>
  <c r="K26" i="6"/>
  <c r="K45" i="6" s="1"/>
  <c r="J26" i="6"/>
  <c r="AA25" i="6"/>
  <c r="Z25" i="6"/>
  <c r="Y25" i="6"/>
  <c r="X25" i="6"/>
  <c r="W25" i="6"/>
  <c r="V25" i="6"/>
  <c r="U25" i="6"/>
  <c r="U26" i="6" s="1"/>
  <c r="U45" i="6" s="1"/>
  <c r="T25" i="6"/>
  <c r="S25" i="6"/>
  <c r="R25" i="6"/>
  <c r="Q25" i="6"/>
  <c r="P25" i="6"/>
  <c r="O25" i="6"/>
  <c r="N25" i="6"/>
  <c r="M25" i="6"/>
  <c r="M26" i="6" s="1"/>
  <c r="M45" i="6" s="1"/>
  <c r="L25" i="6"/>
  <c r="K25" i="6"/>
  <c r="J25" i="6"/>
  <c r="I25" i="6"/>
  <c r="I26" i="6" s="1"/>
  <c r="H25" i="6"/>
  <c r="H26" i="6" s="1"/>
  <c r="G25" i="6"/>
  <c r="F25" i="6"/>
  <c r="E25" i="6"/>
  <c r="E26" i="6" s="1"/>
  <c r="D25" i="6"/>
  <c r="C25" i="6"/>
  <c r="AA13" i="6"/>
  <c r="AA26" i="6" s="1"/>
  <c r="Z13" i="6"/>
  <c r="Y13" i="6"/>
  <c r="X13" i="6"/>
  <c r="W13" i="6"/>
  <c r="V13" i="6"/>
  <c r="U13" i="6"/>
  <c r="T13" i="6"/>
  <c r="T26" i="6" s="1"/>
  <c r="T45" i="6" s="1"/>
  <c r="S13" i="6"/>
  <c r="S26" i="6" s="1"/>
  <c r="S45" i="6" s="1"/>
  <c r="R13" i="6"/>
  <c r="Q13" i="6"/>
  <c r="Q26" i="6" s="1"/>
  <c r="P13" i="6"/>
  <c r="O13" i="6"/>
  <c r="N13" i="6"/>
  <c r="M13" i="6"/>
  <c r="L13" i="6"/>
  <c r="L26" i="6" s="1"/>
  <c r="L45" i="6" s="1"/>
  <c r="K13" i="6"/>
  <c r="J13" i="6"/>
  <c r="I13" i="6"/>
  <c r="H13" i="6"/>
  <c r="G13" i="6"/>
  <c r="G26" i="6" s="1"/>
  <c r="G45" i="6" s="1"/>
  <c r="F13" i="6"/>
  <c r="E13" i="6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F45" i="7"/>
  <c r="V44" i="7"/>
  <c r="U44" i="7"/>
  <c r="T44" i="7"/>
  <c r="M44" i="7"/>
  <c r="H44" i="7"/>
  <c r="AA43" i="7"/>
  <c r="Z43" i="7"/>
  <c r="Y43" i="7"/>
  <c r="X43" i="7"/>
  <c r="W43" i="7"/>
  <c r="W44" i="7" s="1"/>
  <c r="V43" i="7"/>
  <c r="U43" i="7"/>
  <c r="T43" i="7"/>
  <c r="S43" i="7"/>
  <c r="R43" i="7"/>
  <c r="Q43" i="7"/>
  <c r="Q44" i="7" s="1"/>
  <c r="P43" i="7"/>
  <c r="O43" i="7"/>
  <c r="N43" i="7"/>
  <c r="M43" i="7"/>
  <c r="L43" i="7"/>
  <c r="K43" i="7"/>
  <c r="J43" i="7"/>
  <c r="I43" i="7"/>
  <c r="I44" i="7" s="1"/>
  <c r="H43" i="7"/>
  <c r="G43" i="7"/>
  <c r="G44" i="7" s="1"/>
  <c r="F43" i="7"/>
  <c r="E43" i="7"/>
  <c r="E44" i="7" s="1"/>
  <c r="D43" i="7"/>
  <c r="C43" i="7"/>
  <c r="AA37" i="7"/>
  <c r="Z37" i="7"/>
  <c r="Y37" i="7"/>
  <c r="X37" i="7"/>
  <c r="X44" i="7" s="1"/>
  <c r="Z44" i="7" s="1"/>
  <c r="W37" i="7"/>
  <c r="V37" i="7"/>
  <c r="U37" i="7"/>
  <c r="T37" i="7"/>
  <c r="S37" i="7"/>
  <c r="R37" i="7"/>
  <c r="R44" i="7" s="1"/>
  <c r="Q37" i="7"/>
  <c r="P37" i="7"/>
  <c r="P44" i="7" s="1"/>
  <c r="O37" i="7"/>
  <c r="O44" i="7" s="1"/>
  <c r="N37" i="7"/>
  <c r="N44" i="7" s="1"/>
  <c r="M37" i="7"/>
  <c r="L37" i="7"/>
  <c r="L44" i="7" s="1"/>
  <c r="K37" i="7"/>
  <c r="J37" i="7"/>
  <c r="J44" i="7" s="1"/>
  <c r="I37" i="7"/>
  <c r="H37" i="7"/>
  <c r="G37" i="7"/>
  <c r="F37" i="7"/>
  <c r="F44" i="7" s="1"/>
  <c r="E37" i="7"/>
  <c r="D37" i="7"/>
  <c r="D44" i="7" s="1"/>
  <c r="C37" i="7"/>
  <c r="W26" i="7"/>
  <c r="R26" i="7"/>
  <c r="J26" i="7"/>
  <c r="I26" i="7"/>
  <c r="G26" i="7"/>
  <c r="G45" i="7" s="1"/>
  <c r="AA25" i="7"/>
  <c r="Y25" i="7"/>
  <c r="X25" i="7"/>
  <c r="W25" i="7"/>
  <c r="V25" i="7"/>
  <c r="U25" i="7"/>
  <c r="T25" i="7"/>
  <c r="S25" i="7"/>
  <c r="S26" i="7" s="1"/>
  <c r="R25" i="7"/>
  <c r="Q25" i="7"/>
  <c r="P25" i="7"/>
  <c r="O25" i="7"/>
  <c r="N25" i="7"/>
  <c r="M25" i="7"/>
  <c r="L25" i="7"/>
  <c r="K25" i="7"/>
  <c r="K26" i="7" s="1"/>
  <c r="J25" i="7"/>
  <c r="I25" i="7"/>
  <c r="H25" i="7"/>
  <c r="G25" i="7"/>
  <c r="F25" i="7"/>
  <c r="E25" i="7"/>
  <c r="D25" i="7"/>
  <c r="C25" i="7"/>
  <c r="C26" i="7" s="1"/>
  <c r="AA13" i="7"/>
  <c r="AA26" i="7" s="1"/>
  <c r="Y13" i="7"/>
  <c r="X13" i="7"/>
  <c r="W13" i="7"/>
  <c r="V13" i="7"/>
  <c r="V26" i="7" s="1"/>
  <c r="V45" i="7" s="1"/>
  <c r="U13" i="7"/>
  <c r="U26" i="7" s="1"/>
  <c r="U45" i="7" s="1"/>
  <c r="T13" i="7"/>
  <c r="T26" i="7" s="1"/>
  <c r="T45" i="7" s="1"/>
  <c r="S13" i="7"/>
  <c r="R13" i="7"/>
  <c r="Q13" i="7"/>
  <c r="Q26" i="7" s="1"/>
  <c r="P13" i="7"/>
  <c r="O13" i="7"/>
  <c r="O26" i="7" s="1"/>
  <c r="O45" i="7" s="1"/>
  <c r="N13" i="7"/>
  <c r="N26" i="7" s="1"/>
  <c r="N45" i="7" s="1"/>
  <c r="M13" i="7"/>
  <c r="M26" i="7" s="1"/>
  <c r="M45" i="7" s="1"/>
  <c r="L13" i="7"/>
  <c r="L26" i="7" s="1"/>
  <c r="L45" i="7" s="1"/>
  <c r="K13" i="7"/>
  <c r="J13" i="7"/>
  <c r="I13" i="7"/>
  <c r="H13" i="7"/>
  <c r="H26" i="7" s="1"/>
  <c r="H45" i="7" s="1"/>
  <c r="G13" i="7"/>
  <c r="F13" i="7"/>
  <c r="F26" i="7" s="1"/>
  <c r="E13" i="7"/>
  <c r="E26" i="7" s="1"/>
  <c r="E45" i="7" s="1"/>
  <c r="D13" i="7"/>
  <c r="D26" i="7" s="1"/>
  <c r="D45" i="7" s="1"/>
  <c r="C13" i="7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5" i="8"/>
  <c r="R44" i="8"/>
  <c r="O44" i="8"/>
  <c r="N44" i="8"/>
  <c r="F44" i="8"/>
  <c r="E44" i="8"/>
  <c r="AA43" i="8"/>
  <c r="Y43" i="8"/>
  <c r="X43" i="8"/>
  <c r="Z43" i="8" s="1"/>
  <c r="W43" i="8"/>
  <c r="V43" i="8"/>
  <c r="U43" i="8"/>
  <c r="U44" i="8" s="1"/>
  <c r="T43" i="8"/>
  <c r="S43" i="8"/>
  <c r="R43" i="8"/>
  <c r="Q43" i="8"/>
  <c r="P43" i="8"/>
  <c r="O43" i="8"/>
  <c r="N43" i="8"/>
  <c r="M43" i="8"/>
  <c r="M44" i="8" s="1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T37" i="8"/>
  <c r="T44" i="8" s="1"/>
  <c r="S37" i="8"/>
  <c r="R37" i="8"/>
  <c r="Q37" i="8"/>
  <c r="Q44" i="8" s="1"/>
  <c r="P37" i="8"/>
  <c r="P44" i="8" s="1"/>
  <c r="O37" i="8"/>
  <c r="N37" i="8"/>
  <c r="M37" i="8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E37" i="8"/>
  <c r="D37" i="8"/>
  <c r="D44" i="8" s="1"/>
  <c r="C37" i="8"/>
  <c r="Y26" i="8"/>
  <c r="X26" i="8"/>
  <c r="Z26" i="8" s="1"/>
  <c r="O26" i="8"/>
  <c r="M26" i="8"/>
  <c r="M45" i="8" s="1"/>
  <c r="AA25" i="8"/>
  <c r="Y25" i="8"/>
  <c r="Z25" i="8" s="1"/>
  <c r="X25" i="8"/>
  <c r="W25" i="8"/>
  <c r="V25" i="8"/>
  <c r="U25" i="8"/>
  <c r="T25" i="8"/>
  <c r="S25" i="8"/>
  <c r="R25" i="8"/>
  <c r="Q25" i="8"/>
  <c r="P25" i="8"/>
  <c r="P26" i="8" s="1"/>
  <c r="O25" i="8"/>
  <c r="N25" i="8"/>
  <c r="M25" i="8"/>
  <c r="L25" i="8"/>
  <c r="K25" i="8"/>
  <c r="J25" i="8"/>
  <c r="I25" i="8"/>
  <c r="H25" i="8"/>
  <c r="H26" i="8" s="1"/>
  <c r="G25" i="8"/>
  <c r="F25" i="8"/>
  <c r="E25" i="8"/>
  <c r="E26" i="8" s="1"/>
  <c r="E45" i="8" s="1"/>
  <c r="D25" i="8"/>
  <c r="C25" i="8"/>
  <c r="AA13" i="8"/>
  <c r="Z13" i="8"/>
  <c r="Y13" i="8"/>
  <c r="X13" i="8"/>
  <c r="W13" i="8"/>
  <c r="W26" i="8" s="1"/>
  <c r="W45" i="8" s="1"/>
  <c r="V13" i="8"/>
  <c r="U13" i="8"/>
  <c r="U26" i="8" s="1"/>
  <c r="T13" i="8"/>
  <c r="T26" i="8" s="1"/>
  <c r="T45" i="8" s="1"/>
  <c r="S13" i="8"/>
  <c r="R13" i="8"/>
  <c r="R26" i="8" s="1"/>
  <c r="Q13" i="8"/>
  <c r="P13" i="8"/>
  <c r="O13" i="8"/>
  <c r="N13" i="8"/>
  <c r="M13" i="8"/>
  <c r="L13" i="8"/>
  <c r="L26" i="8" s="1"/>
  <c r="L45" i="8" s="1"/>
  <c r="K13" i="8"/>
  <c r="J13" i="8"/>
  <c r="J26" i="8" s="1"/>
  <c r="J45" i="8" s="1"/>
  <c r="I13" i="8"/>
  <c r="H13" i="8"/>
  <c r="G13" i="8"/>
  <c r="G26" i="8" s="1"/>
  <c r="F13" i="8"/>
  <c r="E13" i="8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O44" i="9"/>
  <c r="I44" i="9"/>
  <c r="I45" i="9" s="1"/>
  <c r="AA43" i="9"/>
  <c r="Y43" i="9"/>
  <c r="X43" i="9"/>
  <c r="W43" i="9"/>
  <c r="V43" i="9"/>
  <c r="U43" i="9"/>
  <c r="U44" i="9" s="1"/>
  <c r="T43" i="9"/>
  <c r="S43" i="9"/>
  <c r="R43" i="9"/>
  <c r="Q43" i="9"/>
  <c r="P43" i="9"/>
  <c r="P44" i="9" s="1"/>
  <c r="O43" i="9"/>
  <c r="N43" i="9"/>
  <c r="M43" i="9"/>
  <c r="M44" i="9" s="1"/>
  <c r="L43" i="9"/>
  <c r="K43" i="9"/>
  <c r="J43" i="9"/>
  <c r="I43" i="9"/>
  <c r="H43" i="9"/>
  <c r="G43" i="9"/>
  <c r="F43" i="9"/>
  <c r="E43" i="9"/>
  <c r="E44" i="9" s="1"/>
  <c r="D43" i="9"/>
  <c r="C43" i="9"/>
  <c r="AA37" i="9"/>
  <c r="Y37" i="9"/>
  <c r="X37" i="9"/>
  <c r="W37" i="9"/>
  <c r="V37" i="9"/>
  <c r="V44" i="9" s="1"/>
  <c r="U37" i="9"/>
  <c r="T37" i="9"/>
  <c r="T44" i="9" s="1"/>
  <c r="S37" i="9"/>
  <c r="R37" i="9"/>
  <c r="R44" i="9" s="1"/>
  <c r="Q37" i="9"/>
  <c r="Q44" i="9" s="1"/>
  <c r="P37" i="9"/>
  <c r="O37" i="9"/>
  <c r="N37" i="9"/>
  <c r="N44" i="9" s="1"/>
  <c r="M37" i="9"/>
  <c r="L37" i="9"/>
  <c r="L44" i="9" s="1"/>
  <c r="L45" i="9" s="1"/>
  <c r="K37" i="9"/>
  <c r="J37" i="9"/>
  <c r="J44" i="9" s="1"/>
  <c r="I37" i="9"/>
  <c r="H37" i="9"/>
  <c r="H44" i="9" s="1"/>
  <c r="G37" i="9"/>
  <c r="G44" i="9" s="1"/>
  <c r="F37" i="9"/>
  <c r="F44" i="9" s="1"/>
  <c r="E37" i="9"/>
  <c r="D37" i="9"/>
  <c r="D44" i="9" s="1"/>
  <c r="C37" i="9"/>
  <c r="AA26" i="9"/>
  <c r="W26" i="9"/>
  <c r="W45" i="9" s="1"/>
  <c r="T26" i="9"/>
  <c r="R26" i="9"/>
  <c r="L26" i="9"/>
  <c r="K26" i="9"/>
  <c r="H26" i="9"/>
  <c r="H45" i="9" s="1"/>
  <c r="G26" i="9"/>
  <c r="G45" i="9" s="1"/>
  <c r="AA25" i="9"/>
  <c r="Y25" i="9"/>
  <c r="X25" i="9"/>
  <c r="W25" i="9"/>
  <c r="V25" i="9"/>
  <c r="U25" i="9"/>
  <c r="T25" i="9"/>
  <c r="S25" i="9"/>
  <c r="R25" i="9"/>
  <c r="Q25" i="9"/>
  <c r="P25" i="9"/>
  <c r="P26" i="9" s="1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C26" i="9" s="1"/>
  <c r="AA13" i="9"/>
  <c r="Y13" i="9"/>
  <c r="X13" i="9"/>
  <c r="W13" i="9"/>
  <c r="V13" i="9"/>
  <c r="V26" i="9" s="1"/>
  <c r="U13" i="9"/>
  <c r="U26" i="9" s="1"/>
  <c r="U45" i="9" s="1"/>
  <c r="T13" i="9"/>
  <c r="S13" i="9"/>
  <c r="S26" i="9" s="1"/>
  <c r="R13" i="9"/>
  <c r="Q13" i="9"/>
  <c r="Q26" i="9" s="1"/>
  <c r="P13" i="9"/>
  <c r="O13" i="9"/>
  <c r="O26" i="9" s="1"/>
  <c r="O45" i="9" s="1"/>
  <c r="N13" i="9"/>
  <c r="N26" i="9" s="1"/>
  <c r="M13" i="9"/>
  <c r="L13" i="9"/>
  <c r="K13" i="9"/>
  <c r="J13" i="9"/>
  <c r="J26" i="9" s="1"/>
  <c r="I13" i="9"/>
  <c r="I26" i="9" s="1"/>
  <c r="H13" i="9"/>
  <c r="G13" i="9"/>
  <c r="F13" i="9"/>
  <c r="F26" i="9" s="1"/>
  <c r="E13" i="9"/>
  <c r="D13" i="9"/>
  <c r="D26" i="9" s="1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F45" i="10"/>
  <c r="V44" i="10"/>
  <c r="R44" i="10"/>
  <c r="K44" i="10"/>
  <c r="J44" i="10"/>
  <c r="AA43" i="10"/>
  <c r="Y43" i="10"/>
  <c r="X43" i="10"/>
  <c r="Z43" i="10" s="1"/>
  <c r="W43" i="10"/>
  <c r="W44" i="10" s="1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G44" i="10" s="1"/>
  <c r="F43" i="10"/>
  <c r="E43" i="10"/>
  <c r="D43" i="10"/>
  <c r="C43" i="10"/>
  <c r="C44" i="10" s="1"/>
  <c r="AA37" i="10"/>
  <c r="Y37" i="10"/>
  <c r="Y44" i="10" s="1"/>
  <c r="X37" i="10"/>
  <c r="W37" i="10"/>
  <c r="V37" i="10"/>
  <c r="U37" i="10"/>
  <c r="U44" i="10" s="1"/>
  <c r="T37" i="10"/>
  <c r="T44" i="10" s="1"/>
  <c r="S37" i="10"/>
  <c r="R37" i="10"/>
  <c r="Q37" i="10"/>
  <c r="Q44" i="10" s="1"/>
  <c r="P37" i="10"/>
  <c r="O37" i="10"/>
  <c r="O44" i="10" s="1"/>
  <c r="N37" i="10"/>
  <c r="N44" i="10" s="1"/>
  <c r="N45" i="10" s="1"/>
  <c r="M37" i="10"/>
  <c r="M44" i="10" s="1"/>
  <c r="L37" i="10"/>
  <c r="L44" i="10" s="1"/>
  <c r="K37" i="10"/>
  <c r="J37" i="10"/>
  <c r="I37" i="10"/>
  <c r="I44" i="10" s="1"/>
  <c r="H37" i="10"/>
  <c r="H44" i="10" s="1"/>
  <c r="G37" i="10"/>
  <c r="F37" i="10"/>
  <c r="F44" i="10" s="1"/>
  <c r="E37" i="10"/>
  <c r="E44" i="10" s="1"/>
  <c r="E45" i="10" s="1"/>
  <c r="D37" i="10"/>
  <c r="C37" i="10"/>
  <c r="V26" i="10"/>
  <c r="V45" i="10" s="1"/>
  <c r="U26" i="10"/>
  <c r="U45" i="10" s="1"/>
  <c r="S26" i="10"/>
  <c r="M26" i="10"/>
  <c r="M45" i="10" s="1"/>
  <c r="AA25" i="10"/>
  <c r="Y25" i="10"/>
  <c r="X25" i="10"/>
  <c r="Z25" i="10" s="1"/>
  <c r="W25" i="10"/>
  <c r="W26" i="10" s="1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G26" i="10" s="1"/>
  <c r="F25" i="10"/>
  <c r="E25" i="10"/>
  <c r="D25" i="10"/>
  <c r="C25" i="10"/>
  <c r="AA13" i="10"/>
  <c r="AA26" i="10" s="1"/>
  <c r="Y13" i="10"/>
  <c r="Y26" i="10" s="1"/>
  <c r="Y45" i="10" s="1"/>
  <c r="X13" i="10"/>
  <c r="W13" i="10"/>
  <c r="V13" i="10"/>
  <c r="U13" i="10"/>
  <c r="T13" i="10"/>
  <c r="T26" i="10" s="1"/>
  <c r="S13" i="10"/>
  <c r="R13" i="10"/>
  <c r="R26" i="10" s="1"/>
  <c r="R45" i="10" s="1"/>
  <c r="Q13" i="10"/>
  <c r="Q26" i="10" s="1"/>
  <c r="P13" i="10"/>
  <c r="O13" i="10"/>
  <c r="N13" i="10"/>
  <c r="N26" i="10" s="1"/>
  <c r="M13" i="10"/>
  <c r="L13" i="10"/>
  <c r="L26" i="10" s="1"/>
  <c r="K13" i="10"/>
  <c r="K26" i="10" s="1"/>
  <c r="J13" i="10"/>
  <c r="J26" i="10" s="1"/>
  <c r="J45" i="10" s="1"/>
  <c r="I13" i="10"/>
  <c r="I26" i="10" s="1"/>
  <c r="H13" i="10"/>
  <c r="G13" i="10"/>
  <c r="F13" i="10"/>
  <c r="F26" i="10" s="1"/>
  <c r="E13" i="10"/>
  <c r="E26" i="10" s="1"/>
  <c r="D13" i="10"/>
  <c r="D26" i="10" s="1"/>
  <c r="C13" i="10"/>
  <c r="C26" i="10" s="1"/>
  <c r="C45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5" i="11"/>
  <c r="C45" i="11"/>
  <c r="AA44" i="11"/>
  <c r="U44" i="11"/>
  <c r="T44" i="11"/>
  <c r="S44" i="11"/>
  <c r="L44" i="11"/>
  <c r="K44" i="11"/>
  <c r="H44" i="11"/>
  <c r="G44" i="11"/>
  <c r="C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M44" i="11" s="1"/>
  <c r="L43" i="11"/>
  <c r="K43" i="11"/>
  <c r="J43" i="11"/>
  <c r="I43" i="11"/>
  <c r="H43" i="11"/>
  <c r="G43" i="11"/>
  <c r="F43" i="11"/>
  <c r="E43" i="11"/>
  <c r="E44" i="11" s="1"/>
  <c r="D43" i="11"/>
  <c r="D44" i="11" s="1"/>
  <c r="C43" i="11"/>
  <c r="AA37" i="11"/>
  <c r="Y37" i="11"/>
  <c r="Y44" i="11" s="1"/>
  <c r="X37" i="11"/>
  <c r="W37" i="11"/>
  <c r="W44" i="11" s="1"/>
  <c r="V37" i="11"/>
  <c r="U37" i="11"/>
  <c r="T37" i="1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N45" i="11" s="1"/>
  <c r="M37" i="11"/>
  <c r="L37" i="11"/>
  <c r="K37" i="11"/>
  <c r="J37" i="11"/>
  <c r="J44" i="11" s="1"/>
  <c r="I37" i="11"/>
  <c r="I44" i="11" s="1"/>
  <c r="H37" i="11"/>
  <c r="G37" i="11"/>
  <c r="F37" i="11"/>
  <c r="E37" i="11"/>
  <c r="D37" i="11"/>
  <c r="C37" i="11"/>
  <c r="Y26" i="11"/>
  <c r="Y45" i="11" s="1"/>
  <c r="V26" i="11"/>
  <c r="R26" i="11"/>
  <c r="Q26" i="11"/>
  <c r="Q45" i="11" s="1"/>
  <c r="N26" i="11"/>
  <c r="H26" i="11"/>
  <c r="F26" i="11"/>
  <c r="C26" i="11"/>
  <c r="AA25" i="11"/>
  <c r="AA26" i="11" s="1"/>
  <c r="AA45" i="11" s="1"/>
  <c r="Y25" i="11"/>
  <c r="X25" i="11"/>
  <c r="Z25" i="11" s="1"/>
  <c r="W25" i="11"/>
  <c r="W26" i="11" s="1"/>
  <c r="W45" i="11" s="1"/>
  <c r="V25" i="11"/>
  <c r="U25" i="11"/>
  <c r="T25" i="11"/>
  <c r="S25" i="11"/>
  <c r="R25" i="11"/>
  <c r="Q25" i="11"/>
  <c r="P25" i="11"/>
  <c r="O25" i="11"/>
  <c r="O26" i="11" s="1"/>
  <c r="O45" i="11" s="1"/>
  <c r="N25" i="11"/>
  <c r="M25" i="11"/>
  <c r="L25" i="11"/>
  <c r="K25" i="11"/>
  <c r="J25" i="11"/>
  <c r="I25" i="11"/>
  <c r="H25" i="11"/>
  <c r="G25" i="11"/>
  <c r="G26" i="11" s="1"/>
  <c r="G45" i="11" s="1"/>
  <c r="F25" i="11"/>
  <c r="E25" i="11"/>
  <c r="D25" i="11"/>
  <c r="C25" i="11"/>
  <c r="AA13" i="11"/>
  <c r="Y13" i="11"/>
  <c r="X13" i="11"/>
  <c r="W13" i="11"/>
  <c r="V13" i="11"/>
  <c r="U13" i="11"/>
  <c r="U26" i="11" s="1"/>
  <c r="U45" i="11" s="1"/>
  <c r="T13" i="11"/>
  <c r="T26" i="11" s="1"/>
  <c r="S13" i="11"/>
  <c r="S26" i="11" s="1"/>
  <c r="S45" i="11" s="1"/>
  <c r="R13" i="11"/>
  <c r="Q13" i="11"/>
  <c r="P13" i="11"/>
  <c r="P26" i="11" s="1"/>
  <c r="P45" i="11" s="1"/>
  <c r="O13" i="11"/>
  <c r="N13" i="11"/>
  <c r="M13" i="11"/>
  <c r="M26" i="11" s="1"/>
  <c r="L13" i="11"/>
  <c r="L26" i="11" s="1"/>
  <c r="L45" i="11" s="1"/>
  <c r="K13" i="11"/>
  <c r="K26" i="11" s="1"/>
  <c r="J13" i="11"/>
  <c r="J26" i="11" s="1"/>
  <c r="J45" i="11" s="1"/>
  <c r="I13" i="11"/>
  <c r="I26" i="11" s="1"/>
  <c r="H13" i="11"/>
  <c r="G13" i="11"/>
  <c r="F13" i="11"/>
  <c r="E13" i="11"/>
  <c r="E26" i="11" s="1"/>
  <c r="D13" i="11"/>
  <c r="D26" i="11" s="1"/>
  <c r="C13" i="1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V45" i="12"/>
  <c r="U45" i="12"/>
  <c r="AA44" i="12"/>
  <c r="S44" i="12"/>
  <c r="N44" i="12"/>
  <c r="M44" i="12"/>
  <c r="K44" i="12"/>
  <c r="C44" i="12"/>
  <c r="AA43" i="12"/>
  <c r="Y43" i="12"/>
  <c r="X43" i="12"/>
  <c r="Z43" i="12" s="1"/>
  <c r="W43" i="12"/>
  <c r="V43" i="12"/>
  <c r="U43" i="12"/>
  <c r="T43" i="12"/>
  <c r="T44" i="12" s="1"/>
  <c r="S43" i="12"/>
  <c r="R43" i="12"/>
  <c r="Q43" i="12"/>
  <c r="P43" i="12"/>
  <c r="O43" i="12"/>
  <c r="N43" i="12"/>
  <c r="M43" i="12"/>
  <c r="L43" i="12"/>
  <c r="L44" i="12" s="1"/>
  <c r="K43" i="12"/>
  <c r="J43" i="12"/>
  <c r="I43" i="12"/>
  <c r="H43" i="12"/>
  <c r="G43" i="12"/>
  <c r="F43" i="12"/>
  <c r="E43" i="12"/>
  <c r="D43" i="12"/>
  <c r="D44" i="12" s="1"/>
  <c r="C43" i="12"/>
  <c r="AA37" i="12"/>
  <c r="Y37" i="12"/>
  <c r="Y44" i="12" s="1"/>
  <c r="X37" i="12"/>
  <c r="Z37" i="12" s="1"/>
  <c r="W37" i="12"/>
  <c r="W44" i="12" s="1"/>
  <c r="V37" i="12"/>
  <c r="V44" i="12" s="1"/>
  <c r="U37" i="12"/>
  <c r="U44" i="12" s="1"/>
  <c r="T37" i="12"/>
  <c r="S37" i="12"/>
  <c r="R37" i="12"/>
  <c r="R44" i="12" s="1"/>
  <c r="Q37" i="12"/>
  <c r="Q44" i="12" s="1"/>
  <c r="P37" i="12"/>
  <c r="P44" i="12" s="1"/>
  <c r="O37" i="12"/>
  <c r="O44" i="12" s="1"/>
  <c r="N37" i="12"/>
  <c r="M37" i="12"/>
  <c r="L37" i="12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Y26" i="12"/>
  <c r="X26" i="12"/>
  <c r="W26" i="12"/>
  <c r="V26" i="12"/>
  <c r="O26" i="12"/>
  <c r="N26" i="12"/>
  <c r="I26" i="12"/>
  <c r="F26" i="12"/>
  <c r="AA25" i="12"/>
  <c r="Y25" i="12"/>
  <c r="X25" i="12"/>
  <c r="Z25" i="12" s="1"/>
  <c r="W25" i="12"/>
  <c r="V25" i="12"/>
  <c r="U25" i="12"/>
  <c r="T25" i="12"/>
  <c r="S25" i="12"/>
  <c r="S26" i="12" s="1"/>
  <c r="S45" i="12" s="1"/>
  <c r="R25" i="12"/>
  <c r="Q25" i="12"/>
  <c r="P25" i="12"/>
  <c r="O25" i="12"/>
  <c r="N25" i="12"/>
  <c r="M25" i="12"/>
  <c r="L25" i="12"/>
  <c r="K25" i="12"/>
  <c r="J25" i="12"/>
  <c r="I25" i="12"/>
  <c r="H25" i="12"/>
  <c r="G25" i="12"/>
  <c r="G26" i="12" s="1"/>
  <c r="F25" i="12"/>
  <c r="E25" i="12"/>
  <c r="D25" i="12"/>
  <c r="C25" i="12"/>
  <c r="C26" i="12" s="1"/>
  <c r="C45" i="12" s="1"/>
  <c r="AA13" i="12"/>
  <c r="Y13" i="12"/>
  <c r="Z13" i="12" s="1"/>
  <c r="X13" i="12"/>
  <c r="W13" i="12"/>
  <c r="V13" i="12"/>
  <c r="U13" i="12"/>
  <c r="U26" i="12" s="1"/>
  <c r="T13" i="12"/>
  <c r="T26" i="12" s="1"/>
  <c r="T45" i="12" s="1"/>
  <c r="S13" i="12"/>
  <c r="R13" i="12"/>
  <c r="Q13" i="12"/>
  <c r="Q26" i="12" s="1"/>
  <c r="P13" i="12"/>
  <c r="P26" i="12" s="1"/>
  <c r="O13" i="12"/>
  <c r="N13" i="12"/>
  <c r="M13" i="12"/>
  <c r="M26" i="12" s="1"/>
  <c r="M45" i="12" s="1"/>
  <c r="L13" i="12"/>
  <c r="L26" i="12" s="1"/>
  <c r="L45" i="12" s="1"/>
  <c r="K13" i="12"/>
  <c r="K26" i="12" s="1"/>
  <c r="K45" i="12" s="1"/>
  <c r="J13" i="12"/>
  <c r="J26" i="12" s="1"/>
  <c r="J45" i="12" s="1"/>
  <c r="I13" i="12"/>
  <c r="H13" i="12"/>
  <c r="H26" i="12" s="1"/>
  <c r="G13" i="12"/>
  <c r="F13" i="12"/>
  <c r="E13" i="12"/>
  <c r="E26" i="12" s="1"/>
  <c r="E45" i="12" s="1"/>
  <c r="D13" i="12"/>
  <c r="D26" i="12" s="1"/>
  <c r="D45" i="12" s="1"/>
  <c r="C13" i="12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E45" i="13"/>
  <c r="AA44" i="13"/>
  <c r="V44" i="13"/>
  <c r="T44" i="13"/>
  <c r="S44" i="13"/>
  <c r="N44" i="13"/>
  <c r="N45" i="13" s="1"/>
  <c r="M44" i="13"/>
  <c r="L44" i="13"/>
  <c r="K44" i="13"/>
  <c r="C44" i="13"/>
  <c r="AA43" i="13"/>
  <c r="Y43" i="13"/>
  <c r="X43" i="13"/>
  <c r="W43" i="13"/>
  <c r="W44" i="13" s="1"/>
  <c r="V43" i="13"/>
  <c r="U43" i="13"/>
  <c r="T43" i="13"/>
  <c r="S43" i="13"/>
  <c r="R43" i="13"/>
  <c r="Q43" i="13"/>
  <c r="P43" i="13"/>
  <c r="O43" i="13"/>
  <c r="O44" i="13" s="1"/>
  <c r="O45" i="13" s="1"/>
  <c r="N43" i="13"/>
  <c r="M43" i="13"/>
  <c r="L43" i="13"/>
  <c r="K43" i="13"/>
  <c r="J43" i="13"/>
  <c r="I43" i="13"/>
  <c r="H43" i="13"/>
  <c r="G43" i="13"/>
  <c r="G44" i="13" s="1"/>
  <c r="F43" i="13"/>
  <c r="E43" i="13"/>
  <c r="D43" i="13"/>
  <c r="D44" i="13" s="1"/>
  <c r="C43" i="13"/>
  <c r="AA37" i="13"/>
  <c r="Y37" i="13"/>
  <c r="Y44" i="13" s="1"/>
  <c r="X37" i="13"/>
  <c r="Z37" i="13" s="1"/>
  <c r="W37" i="13"/>
  <c r="V37" i="13"/>
  <c r="U37" i="13"/>
  <c r="U44" i="13" s="1"/>
  <c r="T37" i="13"/>
  <c r="S37" i="13"/>
  <c r="R37" i="13"/>
  <c r="R44" i="13" s="1"/>
  <c r="Q37" i="13"/>
  <c r="Q44" i="13" s="1"/>
  <c r="P37" i="13"/>
  <c r="P44" i="13" s="1"/>
  <c r="O37" i="13"/>
  <c r="N37" i="13"/>
  <c r="M37" i="13"/>
  <c r="L37" i="13"/>
  <c r="K37" i="13"/>
  <c r="J37" i="13"/>
  <c r="J44" i="13" s="1"/>
  <c r="I37" i="13"/>
  <c r="I44" i="13" s="1"/>
  <c r="H37" i="13"/>
  <c r="G37" i="13"/>
  <c r="F37" i="13"/>
  <c r="F44" i="13" s="1"/>
  <c r="E37" i="13"/>
  <c r="E44" i="13" s="1"/>
  <c r="D37" i="13"/>
  <c r="C37" i="13"/>
  <c r="AA26" i="13"/>
  <c r="AA45" i="13" s="1"/>
  <c r="V26" i="13"/>
  <c r="V45" i="13" s="1"/>
  <c r="S26" i="13"/>
  <c r="S45" i="13" s="1"/>
  <c r="N26" i="13"/>
  <c r="G26" i="13"/>
  <c r="F26" i="13"/>
  <c r="F45" i="13" s="1"/>
  <c r="C26" i="13"/>
  <c r="AA25" i="13"/>
  <c r="Y25" i="13"/>
  <c r="X25" i="13"/>
  <c r="Z25" i="13" s="1"/>
  <c r="W25" i="13"/>
  <c r="W26" i="13" s="1"/>
  <c r="V25" i="13"/>
  <c r="U25" i="13"/>
  <c r="T25" i="13"/>
  <c r="S25" i="13"/>
  <c r="R25" i="13"/>
  <c r="Q25" i="13"/>
  <c r="P25" i="13"/>
  <c r="O25" i="13"/>
  <c r="O26" i="13" s="1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Z13" i="13" s="1"/>
  <c r="W13" i="13"/>
  <c r="V13" i="13"/>
  <c r="U13" i="13"/>
  <c r="U26" i="13" s="1"/>
  <c r="T13" i="13"/>
  <c r="S13" i="13"/>
  <c r="R13" i="13"/>
  <c r="R26" i="13" s="1"/>
  <c r="R45" i="13" s="1"/>
  <c r="Q13" i="13"/>
  <c r="P13" i="13"/>
  <c r="O13" i="13"/>
  <c r="N13" i="13"/>
  <c r="M13" i="13"/>
  <c r="M26" i="13" s="1"/>
  <c r="L13" i="13"/>
  <c r="K13" i="13"/>
  <c r="K26" i="13" s="1"/>
  <c r="K45" i="13" s="1"/>
  <c r="J13" i="13"/>
  <c r="J26" i="13" s="1"/>
  <c r="J45" i="13" s="1"/>
  <c r="I13" i="13"/>
  <c r="I26" i="13" s="1"/>
  <c r="I45" i="13" s="1"/>
  <c r="H13" i="13"/>
  <c r="G13" i="13"/>
  <c r="F13" i="13"/>
  <c r="E13" i="13"/>
  <c r="E26" i="13" s="1"/>
  <c r="D13" i="13"/>
  <c r="C13" i="13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F45" i="14"/>
  <c r="AA44" i="14"/>
  <c r="S44" i="14"/>
  <c r="P44" i="14"/>
  <c r="O44" i="14"/>
  <c r="K44" i="14"/>
  <c r="C44" i="14"/>
  <c r="AA43" i="14"/>
  <c r="Y43" i="14"/>
  <c r="X43" i="14"/>
  <c r="Z43" i="14" s="1"/>
  <c r="W43" i="14"/>
  <c r="V43" i="14"/>
  <c r="U43" i="14"/>
  <c r="T43" i="14"/>
  <c r="T44" i="14" s="1"/>
  <c r="S43" i="14"/>
  <c r="R43" i="14"/>
  <c r="Q43" i="14"/>
  <c r="P43" i="14"/>
  <c r="O43" i="14"/>
  <c r="N43" i="14"/>
  <c r="M43" i="14"/>
  <c r="L43" i="14"/>
  <c r="L44" i="14" s="1"/>
  <c r="K43" i="14"/>
  <c r="J43" i="14"/>
  <c r="I43" i="14"/>
  <c r="H43" i="14"/>
  <c r="G43" i="14"/>
  <c r="F43" i="14"/>
  <c r="E43" i="14"/>
  <c r="D43" i="14"/>
  <c r="D44" i="14" s="1"/>
  <c r="C43" i="14"/>
  <c r="AA37" i="14"/>
  <c r="Z37" i="14"/>
  <c r="Y37" i="14"/>
  <c r="Y44" i="14" s="1"/>
  <c r="X37" i="14"/>
  <c r="W37" i="14"/>
  <c r="V37" i="14"/>
  <c r="V44" i="14" s="1"/>
  <c r="U37" i="14"/>
  <c r="T37" i="14"/>
  <c r="S37" i="14"/>
  <c r="R37" i="14"/>
  <c r="R44" i="14" s="1"/>
  <c r="Q37" i="14"/>
  <c r="Q44" i="14" s="1"/>
  <c r="P37" i="14"/>
  <c r="O37" i="14"/>
  <c r="N37" i="14"/>
  <c r="N44" i="14" s="1"/>
  <c r="M37" i="14"/>
  <c r="M44" i="14" s="1"/>
  <c r="L37" i="14"/>
  <c r="K37" i="14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E45" i="14" s="1"/>
  <c r="D37" i="14"/>
  <c r="C37" i="14"/>
  <c r="Z26" i="14"/>
  <c r="Y26" i="14"/>
  <c r="X26" i="14"/>
  <c r="W26" i="14"/>
  <c r="V26" i="14"/>
  <c r="V45" i="14" s="1"/>
  <c r="Q26" i="14"/>
  <c r="P26" i="14"/>
  <c r="O26" i="14"/>
  <c r="N26" i="14"/>
  <c r="N45" i="14" s="1"/>
  <c r="G26" i="14"/>
  <c r="F26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Z13" i="14"/>
  <c r="Y13" i="14"/>
  <c r="X13" i="14"/>
  <c r="W13" i="14"/>
  <c r="V13" i="14"/>
  <c r="U13" i="14"/>
  <c r="U26" i="14" s="1"/>
  <c r="T13" i="14"/>
  <c r="S13" i="14"/>
  <c r="R13" i="14"/>
  <c r="Q13" i="14"/>
  <c r="P13" i="14"/>
  <c r="O13" i="14"/>
  <c r="N13" i="14"/>
  <c r="M13" i="14"/>
  <c r="M26" i="14" s="1"/>
  <c r="L13" i="14"/>
  <c r="K13" i="14"/>
  <c r="J13" i="14"/>
  <c r="I13" i="14"/>
  <c r="I26" i="14" s="1"/>
  <c r="H13" i="14"/>
  <c r="H26" i="14" s="1"/>
  <c r="G13" i="14"/>
  <c r="F13" i="14"/>
  <c r="E13" i="14"/>
  <c r="E26" i="14" s="1"/>
  <c r="D13" i="14"/>
  <c r="C13" i="14"/>
  <c r="C26" i="14" s="1"/>
  <c r="C45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5" i="15"/>
  <c r="M45" i="15"/>
  <c r="AA44" i="15"/>
  <c r="X44" i="15"/>
  <c r="S44" i="15"/>
  <c r="P44" i="15"/>
  <c r="L44" i="15"/>
  <c r="K44" i="15"/>
  <c r="C44" i="15"/>
  <c r="AA43" i="15"/>
  <c r="Y43" i="15"/>
  <c r="X43" i="15"/>
  <c r="Z43" i="15" s="1"/>
  <c r="W43" i="15"/>
  <c r="V43" i="15"/>
  <c r="V44" i="15" s="1"/>
  <c r="U43" i="15"/>
  <c r="T43" i="15"/>
  <c r="T44" i="15" s="1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F44" i="15" s="1"/>
  <c r="E43" i="15"/>
  <c r="D43" i="15"/>
  <c r="D44" i="15" s="1"/>
  <c r="C43" i="15"/>
  <c r="AA37" i="15"/>
  <c r="Z37" i="15"/>
  <c r="Y37" i="15"/>
  <c r="X37" i="15"/>
  <c r="W37" i="15"/>
  <c r="W44" i="15" s="1"/>
  <c r="V37" i="15"/>
  <c r="U37" i="15"/>
  <c r="U44" i="15" s="1"/>
  <c r="U45" i="15" s="1"/>
  <c r="T37" i="15"/>
  <c r="S37" i="15"/>
  <c r="R37" i="15"/>
  <c r="R44" i="15" s="1"/>
  <c r="Q37" i="15"/>
  <c r="P37" i="15"/>
  <c r="O37" i="15"/>
  <c r="O44" i="15" s="1"/>
  <c r="N37" i="15"/>
  <c r="M37" i="15"/>
  <c r="M44" i="15" s="1"/>
  <c r="L37" i="15"/>
  <c r="K37" i="15"/>
  <c r="J37" i="15"/>
  <c r="J44" i="15" s="1"/>
  <c r="I37" i="15"/>
  <c r="H37" i="15"/>
  <c r="H44" i="15" s="1"/>
  <c r="G37" i="15"/>
  <c r="G44" i="15" s="1"/>
  <c r="F37" i="15"/>
  <c r="E37" i="15"/>
  <c r="E44" i="15" s="1"/>
  <c r="D37" i="15"/>
  <c r="C37" i="15"/>
  <c r="S26" i="15"/>
  <c r="H26" i="15"/>
  <c r="F26" i="15"/>
  <c r="AA25" i="15"/>
  <c r="Z25" i="15"/>
  <c r="Y25" i="15"/>
  <c r="X25" i="15"/>
  <c r="X26" i="15" s="1"/>
  <c r="W25" i="15"/>
  <c r="V25" i="15"/>
  <c r="V26" i="15" s="1"/>
  <c r="U25" i="15"/>
  <c r="T25" i="15"/>
  <c r="S25" i="15"/>
  <c r="R25" i="15"/>
  <c r="Q25" i="15"/>
  <c r="P25" i="15"/>
  <c r="O25" i="15"/>
  <c r="N25" i="15"/>
  <c r="N26" i="15" s="1"/>
  <c r="M25" i="15"/>
  <c r="L25" i="15"/>
  <c r="K25" i="15"/>
  <c r="J25" i="15"/>
  <c r="I25" i="15"/>
  <c r="H25" i="15"/>
  <c r="G25" i="15"/>
  <c r="F25" i="15"/>
  <c r="E25" i="15"/>
  <c r="D25" i="15"/>
  <c r="C25" i="15"/>
  <c r="AA13" i="15"/>
  <c r="Z13" i="15"/>
  <c r="Y13" i="15"/>
  <c r="X13" i="15"/>
  <c r="W13" i="15"/>
  <c r="W26" i="15" s="1"/>
  <c r="V13" i="15"/>
  <c r="U13" i="15"/>
  <c r="U26" i="15" s="1"/>
  <c r="T13" i="15"/>
  <c r="T26" i="15" s="1"/>
  <c r="T45" i="15" s="1"/>
  <c r="S13" i="15"/>
  <c r="R13" i="15"/>
  <c r="R26" i="15" s="1"/>
  <c r="R45" i="15" s="1"/>
  <c r="Q13" i="15"/>
  <c r="P13" i="15"/>
  <c r="O13" i="15"/>
  <c r="N13" i="15"/>
  <c r="M13" i="15"/>
  <c r="M26" i="15" s="1"/>
  <c r="L13" i="15"/>
  <c r="L26" i="15" s="1"/>
  <c r="K13" i="15"/>
  <c r="J13" i="15"/>
  <c r="J26" i="15" s="1"/>
  <c r="J45" i="15" s="1"/>
  <c r="I13" i="15"/>
  <c r="I26" i="15" s="1"/>
  <c r="H13" i="15"/>
  <c r="G13" i="15"/>
  <c r="F13" i="15"/>
  <c r="E13" i="15"/>
  <c r="E26" i="15" s="1"/>
  <c r="E45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J45" i="16"/>
  <c r="AA44" i="16"/>
  <c r="V44" i="16"/>
  <c r="U44" i="16"/>
  <c r="T44" i="16"/>
  <c r="M44" i="16"/>
  <c r="L44" i="16"/>
  <c r="AA43" i="16"/>
  <c r="Y43" i="16"/>
  <c r="X43" i="16"/>
  <c r="Z43" i="16" s="1"/>
  <c r="W43" i="16"/>
  <c r="W44" i="16" s="1"/>
  <c r="V43" i="16"/>
  <c r="U43" i="16"/>
  <c r="T43" i="16"/>
  <c r="S43" i="16"/>
  <c r="R43" i="16"/>
  <c r="Q43" i="16"/>
  <c r="P43" i="16"/>
  <c r="O43" i="16"/>
  <c r="N43" i="16"/>
  <c r="N44" i="16" s="1"/>
  <c r="M43" i="16"/>
  <c r="L43" i="16"/>
  <c r="K43" i="16"/>
  <c r="J43" i="16"/>
  <c r="I43" i="16"/>
  <c r="H43" i="16"/>
  <c r="G43" i="16"/>
  <c r="G44" i="16" s="1"/>
  <c r="F43" i="16"/>
  <c r="F44" i="16" s="1"/>
  <c r="E43" i="16"/>
  <c r="D43" i="16"/>
  <c r="D44" i="16" s="1"/>
  <c r="C43" i="16"/>
  <c r="AA37" i="16"/>
  <c r="Y37" i="16"/>
  <c r="Y44" i="16" s="1"/>
  <c r="X37" i="16"/>
  <c r="W37" i="16"/>
  <c r="V37" i="16"/>
  <c r="U37" i="16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L37" i="16"/>
  <c r="K37" i="16"/>
  <c r="K44" i="16" s="1"/>
  <c r="J37" i="16"/>
  <c r="J44" i="16" s="1"/>
  <c r="I37" i="16"/>
  <c r="I44" i="16" s="1"/>
  <c r="H37" i="16"/>
  <c r="H44" i="16" s="1"/>
  <c r="G37" i="16"/>
  <c r="F37" i="16"/>
  <c r="E37" i="16"/>
  <c r="E44" i="16" s="1"/>
  <c r="D37" i="16"/>
  <c r="C37" i="16"/>
  <c r="C44" i="16" s="1"/>
  <c r="AA26" i="16"/>
  <c r="AA45" i="16" s="1"/>
  <c r="Y26" i="16"/>
  <c r="Y45" i="16" s="1"/>
  <c r="V26" i="16"/>
  <c r="V45" i="16" s="1"/>
  <c r="S26" i="16"/>
  <c r="R26" i="16"/>
  <c r="R45" i="16" s="1"/>
  <c r="Q26" i="16"/>
  <c r="Q45" i="16" s="1"/>
  <c r="N26" i="16"/>
  <c r="I26" i="16"/>
  <c r="I45" i="16" s="1"/>
  <c r="H26" i="16"/>
  <c r="G26" i="16"/>
  <c r="F26" i="16"/>
  <c r="C26" i="16"/>
  <c r="AA25" i="16"/>
  <c r="Y25" i="16"/>
  <c r="X25" i="16"/>
  <c r="Z25" i="16" s="1"/>
  <c r="W25" i="16"/>
  <c r="W26" i="16" s="1"/>
  <c r="V25" i="16"/>
  <c r="U25" i="16"/>
  <c r="T25" i="16"/>
  <c r="S25" i="16"/>
  <c r="R25" i="16"/>
  <c r="Q25" i="16"/>
  <c r="P25" i="16"/>
  <c r="O25" i="16"/>
  <c r="O26" i="16" s="1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V13" i="16"/>
  <c r="U13" i="16"/>
  <c r="U26" i="16" s="1"/>
  <c r="T13" i="16"/>
  <c r="S13" i="16"/>
  <c r="R13" i="16"/>
  <c r="Q13" i="16"/>
  <c r="P13" i="16"/>
  <c r="P26" i="16" s="1"/>
  <c r="O13" i="16"/>
  <c r="N13" i="16"/>
  <c r="M13" i="16"/>
  <c r="M26" i="16" s="1"/>
  <c r="M45" i="16" s="1"/>
  <c r="L13" i="16"/>
  <c r="K13" i="16"/>
  <c r="K26" i="16" s="1"/>
  <c r="J13" i="16"/>
  <c r="J26" i="16" s="1"/>
  <c r="I13" i="16"/>
  <c r="H13" i="16"/>
  <c r="G13" i="16"/>
  <c r="F13" i="16"/>
  <c r="E13" i="16"/>
  <c r="E26" i="16" s="1"/>
  <c r="D13" i="16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4" i="17"/>
  <c r="S44" i="17"/>
  <c r="N44" i="17"/>
  <c r="K44" i="17"/>
  <c r="H44" i="17"/>
  <c r="G44" i="17"/>
  <c r="C44" i="17"/>
  <c r="C45" i="17" s="1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K37" i="17"/>
  <c r="J37" i="17"/>
  <c r="J44" i="17" s="1"/>
  <c r="I37" i="17"/>
  <c r="I44" i="17" s="1"/>
  <c r="H37" i="17"/>
  <c r="G37" i="17"/>
  <c r="F37" i="17"/>
  <c r="F44" i="17" s="1"/>
  <c r="E37" i="17"/>
  <c r="E44" i="17" s="1"/>
  <c r="D37" i="17"/>
  <c r="C37" i="17"/>
  <c r="X26" i="17"/>
  <c r="W26" i="17"/>
  <c r="W45" i="17" s="1"/>
  <c r="P26" i="17"/>
  <c r="O26" i="17"/>
  <c r="K26" i="17"/>
  <c r="K45" i="17" s="1"/>
  <c r="G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Z13" i="17"/>
  <c r="Y13" i="17"/>
  <c r="X13" i="17"/>
  <c r="W13" i="17"/>
  <c r="V13" i="17"/>
  <c r="V26" i="17" s="1"/>
  <c r="V45" i="17" s="1"/>
  <c r="U13" i="17"/>
  <c r="T13" i="17"/>
  <c r="S13" i="17"/>
  <c r="S26" i="17" s="1"/>
  <c r="S45" i="17" s="1"/>
  <c r="R13" i="17"/>
  <c r="R26" i="17" s="1"/>
  <c r="R45" i="17" s="1"/>
  <c r="Q13" i="17"/>
  <c r="Q26" i="17" s="1"/>
  <c r="Q45" i="17" s="1"/>
  <c r="P13" i="17"/>
  <c r="O13" i="17"/>
  <c r="N13" i="17"/>
  <c r="N26" i="17" s="1"/>
  <c r="M13" i="17"/>
  <c r="L13" i="17"/>
  <c r="K13" i="17"/>
  <c r="J13" i="17"/>
  <c r="J26" i="17" s="1"/>
  <c r="J45" i="17" s="1"/>
  <c r="I13" i="17"/>
  <c r="I26" i="17" s="1"/>
  <c r="I45" i="17" s="1"/>
  <c r="H13" i="17"/>
  <c r="H26" i="17" s="1"/>
  <c r="G13" i="17"/>
  <c r="F13" i="17"/>
  <c r="F26" i="17" s="1"/>
  <c r="F45" i="17" s="1"/>
  <c r="E13" i="17"/>
  <c r="D13" i="17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S44" i="18"/>
  <c r="O44" i="18"/>
  <c r="K44" i="18"/>
  <c r="C44" i="18"/>
  <c r="AA43" i="18"/>
  <c r="Y43" i="18"/>
  <c r="X43" i="18"/>
  <c r="Z43" i="18" s="1"/>
  <c r="W43" i="18"/>
  <c r="W44" i="18" s="1"/>
  <c r="V43" i="18"/>
  <c r="U43" i="18"/>
  <c r="T43" i="18"/>
  <c r="T44" i="18" s="1"/>
  <c r="T45" i="18" s="1"/>
  <c r="S43" i="18"/>
  <c r="R43" i="18"/>
  <c r="Q43" i="18"/>
  <c r="P43" i="18"/>
  <c r="O43" i="18"/>
  <c r="N43" i="18"/>
  <c r="M43" i="18"/>
  <c r="M44" i="18" s="1"/>
  <c r="M45" i="18" s="1"/>
  <c r="L43" i="18"/>
  <c r="L44" i="18" s="1"/>
  <c r="L45" i="18" s="1"/>
  <c r="K43" i="18"/>
  <c r="J43" i="18"/>
  <c r="I43" i="18"/>
  <c r="H43" i="18"/>
  <c r="G43" i="18"/>
  <c r="F43" i="18"/>
  <c r="E43" i="18"/>
  <c r="E44" i="18" s="1"/>
  <c r="E45" i="18" s="1"/>
  <c r="D43" i="18"/>
  <c r="D44" i="18" s="1"/>
  <c r="C43" i="18"/>
  <c r="AA37" i="18"/>
  <c r="Y37" i="18"/>
  <c r="X37" i="18"/>
  <c r="W37" i="18"/>
  <c r="V37" i="18"/>
  <c r="V44" i="18" s="1"/>
  <c r="V45" i="18" s="1"/>
  <c r="U37" i="18"/>
  <c r="T37" i="18"/>
  <c r="S37" i="18"/>
  <c r="R37" i="18"/>
  <c r="R44" i="18" s="1"/>
  <c r="Q37" i="18"/>
  <c r="P37" i="18"/>
  <c r="O37" i="18"/>
  <c r="N37" i="18"/>
  <c r="N44" i="18" s="1"/>
  <c r="M37" i="18"/>
  <c r="L37" i="18"/>
  <c r="K37" i="18"/>
  <c r="J37" i="18"/>
  <c r="J44" i="18" s="1"/>
  <c r="I37" i="18"/>
  <c r="H37" i="18"/>
  <c r="G37" i="18"/>
  <c r="F37" i="18"/>
  <c r="F44" i="18" s="1"/>
  <c r="F45" i="18" s="1"/>
  <c r="E37" i="18"/>
  <c r="D37" i="18"/>
  <c r="C37" i="18"/>
  <c r="Z26" i="18"/>
  <c r="V26" i="18"/>
  <c r="P26" i="18"/>
  <c r="N26" i="18"/>
  <c r="H26" i="18"/>
  <c r="G26" i="18"/>
  <c r="F26" i="18"/>
  <c r="AA25" i="18"/>
  <c r="Z25" i="18"/>
  <c r="Y25" i="18"/>
  <c r="X25" i="18"/>
  <c r="W25" i="18"/>
  <c r="W26" i="18" s="1"/>
  <c r="V25" i="18"/>
  <c r="U25" i="18"/>
  <c r="T25" i="18"/>
  <c r="S25" i="18"/>
  <c r="R25" i="18"/>
  <c r="Q25" i="18"/>
  <c r="Q26" i="18" s="1"/>
  <c r="P25" i="18"/>
  <c r="O25" i="18"/>
  <c r="O26" i="18" s="1"/>
  <c r="N25" i="18"/>
  <c r="M25" i="18"/>
  <c r="L25" i="18"/>
  <c r="K25" i="18"/>
  <c r="J25" i="18"/>
  <c r="I25" i="18"/>
  <c r="I26" i="18" s="1"/>
  <c r="H25" i="18"/>
  <c r="G25" i="18"/>
  <c r="F25" i="18"/>
  <c r="E25" i="18"/>
  <c r="D25" i="18"/>
  <c r="C25" i="18"/>
  <c r="AA13" i="18"/>
  <c r="AA26" i="18" s="1"/>
  <c r="AA45" i="18" s="1"/>
  <c r="Z13" i="18"/>
  <c r="Y13" i="18"/>
  <c r="X13" i="18"/>
  <c r="X26" i="18" s="1"/>
  <c r="W13" i="18"/>
  <c r="V13" i="18"/>
  <c r="U13" i="18"/>
  <c r="U26" i="18" s="1"/>
  <c r="T13" i="18"/>
  <c r="T26" i="18" s="1"/>
  <c r="S13" i="18"/>
  <c r="S26" i="18" s="1"/>
  <c r="S45" i="18" s="1"/>
  <c r="R13" i="18"/>
  <c r="Q13" i="18"/>
  <c r="P13" i="18"/>
  <c r="O13" i="18"/>
  <c r="N13" i="18"/>
  <c r="M13" i="18"/>
  <c r="M26" i="18" s="1"/>
  <c r="L13" i="18"/>
  <c r="L26" i="18" s="1"/>
  <c r="K13" i="18"/>
  <c r="K26" i="18" s="1"/>
  <c r="K45" i="18" s="1"/>
  <c r="J13" i="18"/>
  <c r="I13" i="18"/>
  <c r="H13" i="18"/>
  <c r="G13" i="18"/>
  <c r="F13" i="18"/>
  <c r="E13" i="18"/>
  <c r="E26" i="18" s="1"/>
  <c r="D13" i="18"/>
  <c r="D26" i="18" s="1"/>
  <c r="D45" i="18" s="1"/>
  <c r="C13" i="18"/>
  <c r="C26" i="18" s="1"/>
  <c r="C45" i="18" s="1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T44" i="19"/>
  <c r="S44" i="19"/>
  <c r="S45" i="19" s="1"/>
  <c r="P44" i="19"/>
  <c r="O44" i="19"/>
  <c r="K44" i="19"/>
  <c r="C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L44" i="19" s="1"/>
  <c r="K43" i="19"/>
  <c r="J43" i="19"/>
  <c r="I43" i="19"/>
  <c r="H43" i="19"/>
  <c r="G43" i="19"/>
  <c r="F43" i="19"/>
  <c r="E43" i="19"/>
  <c r="D43" i="19"/>
  <c r="D44" i="19" s="1"/>
  <c r="C43" i="19"/>
  <c r="AA37" i="19"/>
  <c r="Z37" i="19"/>
  <c r="Y37" i="19"/>
  <c r="X37" i="19"/>
  <c r="W37" i="19"/>
  <c r="W44" i="19" s="1"/>
  <c r="V37" i="19"/>
  <c r="V44" i="19" s="1"/>
  <c r="U37" i="19"/>
  <c r="T37" i="19"/>
  <c r="S37" i="19"/>
  <c r="R37" i="19"/>
  <c r="R44" i="19" s="1"/>
  <c r="Q37" i="19"/>
  <c r="P37" i="19"/>
  <c r="O37" i="19"/>
  <c r="N37" i="19"/>
  <c r="N44" i="19" s="1"/>
  <c r="M37" i="19"/>
  <c r="L37" i="19"/>
  <c r="K37" i="19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C37" i="19"/>
  <c r="Y26" i="19"/>
  <c r="W26" i="19"/>
  <c r="W45" i="19" s="1"/>
  <c r="V26" i="19"/>
  <c r="Q26" i="19"/>
  <c r="P26" i="19"/>
  <c r="N26" i="19"/>
  <c r="H26" i="19"/>
  <c r="G26" i="19"/>
  <c r="G45" i="19" s="1"/>
  <c r="F26" i="19"/>
  <c r="F45" i="19" s="1"/>
  <c r="C26" i="19"/>
  <c r="C45" i="19" s="1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O26" i="19" s="1"/>
  <c r="O45" i="19" s="1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Z13" i="19" s="1"/>
  <c r="W13" i="19"/>
  <c r="V13" i="19"/>
  <c r="U13" i="19"/>
  <c r="U26" i="19" s="1"/>
  <c r="T13" i="19"/>
  <c r="T26" i="19" s="1"/>
  <c r="S13" i="19"/>
  <c r="S26" i="19" s="1"/>
  <c r="R13" i="19"/>
  <c r="R26" i="19" s="1"/>
  <c r="R45" i="19" s="1"/>
  <c r="Q13" i="19"/>
  <c r="P13" i="19"/>
  <c r="O13" i="19"/>
  <c r="N13" i="19"/>
  <c r="M13" i="19"/>
  <c r="M26" i="19" s="1"/>
  <c r="L13" i="19"/>
  <c r="L26" i="19" s="1"/>
  <c r="K13" i="19"/>
  <c r="K26" i="19" s="1"/>
  <c r="K45" i="19" s="1"/>
  <c r="J13" i="19"/>
  <c r="J26" i="19" s="1"/>
  <c r="I13" i="19"/>
  <c r="I26" i="19" s="1"/>
  <c r="H13" i="19"/>
  <c r="G13" i="19"/>
  <c r="F13" i="19"/>
  <c r="E13" i="19"/>
  <c r="E26" i="19" s="1"/>
  <c r="D13" i="19"/>
  <c r="D26" i="19" s="1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S45" i="20"/>
  <c r="AA44" i="20"/>
  <c r="X44" i="20"/>
  <c r="Z44" i="20" s="1"/>
  <c r="S44" i="20"/>
  <c r="P44" i="20"/>
  <c r="O44" i="20"/>
  <c r="K44" i="20"/>
  <c r="F44" i="20"/>
  <c r="C44" i="20"/>
  <c r="AA43" i="20"/>
  <c r="Y43" i="20"/>
  <c r="X43" i="20"/>
  <c r="Z43" i="20" s="1"/>
  <c r="W43" i="20"/>
  <c r="V43" i="20"/>
  <c r="U43" i="20"/>
  <c r="T43" i="20"/>
  <c r="T44" i="20" s="1"/>
  <c r="S43" i="20"/>
  <c r="R43" i="20"/>
  <c r="Q43" i="20"/>
  <c r="P43" i="20"/>
  <c r="O43" i="20"/>
  <c r="N43" i="20"/>
  <c r="M43" i="20"/>
  <c r="L43" i="20"/>
  <c r="L44" i="20" s="1"/>
  <c r="K43" i="20"/>
  <c r="J43" i="20"/>
  <c r="I43" i="20"/>
  <c r="H43" i="20"/>
  <c r="G43" i="20"/>
  <c r="F43" i="20"/>
  <c r="E43" i="20"/>
  <c r="D43" i="20"/>
  <c r="D44" i="20" s="1"/>
  <c r="C43" i="20"/>
  <c r="AA37" i="20"/>
  <c r="Y37" i="20"/>
  <c r="Y44" i="20" s="1"/>
  <c r="X37" i="20"/>
  <c r="Z37" i="20" s="1"/>
  <c r="W37" i="20"/>
  <c r="W44" i="20" s="1"/>
  <c r="V37" i="20"/>
  <c r="V44" i="20" s="1"/>
  <c r="V45" i="20" s="1"/>
  <c r="U37" i="20"/>
  <c r="U44" i="20" s="1"/>
  <c r="T37" i="20"/>
  <c r="S37" i="20"/>
  <c r="R37" i="20"/>
  <c r="R44" i="20" s="1"/>
  <c r="Q37" i="20"/>
  <c r="Q44" i="20" s="1"/>
  <c r="P37" i="20"/>
  <c r="O37" i="20"/>
  <c r="N37" i="20"/>
  <c r="N44" i="20" s="1"/>
  <c r="M37" i="20"/>
  <c r="M44" i="20" s="1"/>
  <c r="L37" i="20"/>
  <c r="K37" i="20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C37" i="20"/>
  <c r="R26" i="20"/>
  <c r="R45" i="20" s="1"/>
  <c r="O26" i="20"/>
  <c r="K26" i="20"/>
  <c r="K45" i="20" s="1"/>
  <c r="C26" i="20"/>
  <c r="AA25" i="20"/>
  <c r="Y25" i="20"/>
  <c r="X25" i="20"/>
  <c r="X26" i="20" s="1"/>
  <c r="W25" i="20"/>
  <c r="W26" i="20" s="1"/>
  <c r="W45" i="20" s="1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H26" i="20" s="1"/>
  <c r="H45" i="20" s="1"/>
  <c r="G25" i="20"/>
  <c r="G26" i="20" s="1"/>
  <c r="F25" i="20"/>
  <c r="E25" i="20"/>
  <c r="D25" i="20"/>
  <c r="C25" i="20"/>
  <c r="AA13" i="20"/>
  <c r="AA26" i="20" s="1"/>
  <c r="Z13" i="20"/>
  <c r="Y13" i="20"/>
  <c r="X13" i="20"/>
  <c r="W13" i="20"/>
  <c r="V13" i="20"/>
  <c r="V26" i="20" s="1"/>
  <c r="U13" i="20"/>
  <c r="T13" i="20"/>
  <c r="S13" i="20"/>
  <c r="S26" i="20" s="1"/>
  <c r="R13" i="20"/>
  <c r="Q13" i="20"/>
  <c r="P13" i="20"/>
  <c r="O13" i="20"/>
  <c r="N13" i="20"/>
  <c r="N26" i="20" s="1"/>
  <c r="M13" i="20"/>
  <c r="L13" i="20"/>
  <c r="K13" i="20"/>
  <c r="J13" i="20"/>
  <c r="J26" i="20" s="1"/>
  <c r="J45" i="20" s="1"/>
  <c r="I13" i="20"/>
  <c r="I26" i="20" s="1"/>
  <c r="I45" i="20" s="1"/>
  <c r="H13" i="20"/>
  <c r="G13" i="20"/>
  <c r="F13" i="20"/>
  <c r="F26" i="20" s="1"/>
  <c r="E13" i="20"/>
  <c r="D13" i="20"/>
  <c r="C13" i="20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X44" i="21"/>
  <c r="V44" i="21"/>
  <c r="N44" i="21"/>
  <c r="AA43" i="21"/>
  <c r="Y43" i="21"/>
  <c r="X43" i="21"/>
  <c r="Z43" i="21" s="1"/>
  <c r="W43" i="21"/>
  <c r="W44" i="21" s="1"/>
  <c r="V43" i="21"/>
  <c r="U43" i="21"/>
  <c r="T43" i="21"/>
  <c r="S43" i="21"/>
  <c r="S44" i="21" s="1"/>
  <c r="R43" i="21"/>
  <c r="Q43" i="21"/>
  <c r="P43" i="21"/>
  <c r="O43" i="21"/>
  <c r="O44" i="21" s="1"/>
  <c r="N43" i="21"/>
  <c r="M43" i="21"/>
  <c r="L43" i="21"/>
  <c r="K43" i="21"/>
  <c r="K44" i="21" s="1"/>
  <c r="J43" i="21"/>
  <c r="I43" i="21"/>
  <c r="H43" i="21"/>
  <c r="G43" i="21"/>
  <c r="G44" i="21" s="1"/>
  <c r="F43" i="21"/>
  <c r="E43" i="21"/>
  <c r="D43" i="21"/>
  <c r="C43" i="21"/>
  <c r="C44" i="21" s="1"/>
  <c r="AA37" i="21"/>
  <c r="Z37" i="21"/>
  <c r="Y37" i="21"/>
  <c r="X37" i="21"/>
  <c r="W37" i="21"/>
  <c r="V37" i="21"/>
  <c r="U37" i="21"/>
  <c r="U44" i="21" s="1"/>
  <c r="T37" i="21"/>
  <c r="T44" i="21" s="1"/>
  <c r="S37" i="21"/>
  <c r="R37" i="21"/>
  <c r="R44" i="21" s="1"/>
  <c r="Q37" i="21"/>
  <c r="P37" i="21"/>
  <c r="O37" i="21"/>
  <c r="N37" i="21"/>
  <c r="M37" i="21"/>
  <c r="M44" i="21" s="1"/>
  <c r="L37" i="21"/>
  <c r="L44" i="21" s="1"/>
  <c r="K37" i="21"/>
  <c r="J37" i="21"/>
  <c r="J44" i="21" s="1"/>
  <c r="I37" i="21"/>
  <c r="H37" i="21"/>
  <c r="H44" i="21" s="1"/>
  <c r="G37" i="21"/>
  <c r="F37" i="21"/>
  <c r="F44" i="21" s="1"/>
  <c r="E37" i="21"/>
  <c r="E44" i="21" s="1"/>
  <c r="D37" i="21"/>
  <c r="C37" i="21"/>
  <c r="V26" i="21"/>
  <c r="AA25" i="21"/>
  <c r="Y25" i="21"/>
  <c r="X25" i="21"/>
  <c r="W25" i="21"/>
  <c r="W26" i="21" s="1"/>
  <c r="V25" i="21"/>
  <c r="U25" i="21"/>
  <c r="T25" i="21"/>
  <c r="S25" i="21"/>
  <c r="R25" i="21"/>
  <c r="Q25" i="21"/>
  <c r="P25" i="21"/>
  <c r="P26" i="21" s="1"/>
  <c r="O25" i="21"/>
  <c r="O26" i="21" s="1"/>
  <c r="O45" i="21" s="1"/>
  <c r="N25" i="21"/>
  <c r="M25" i="21"/>
  <c r="L25" i="21"/>
  <c r="K25" i="21"/>
  <c r="J25" i="21"/>
  <c r="I25" i="21"/>
  <c r="H25" i="21"/>
  <c r="G25" i="21"/>
  <c r="G26" i="21" s="1"/>
  <c r="G45" i="21" s="1"/>
  <c r="F25" i="21"/>
  <c r="F26" i="21" s="1"/>
  <c r="F45" i="21" s="1"/>
  <c r="E25" i="21"/>
  <c r="D25" i="21"/>
  <c r="C25" i="21"/>
  <c r="AA13" i="21"/>
  <c r="AA26" i="21" s="1"/>
  <c r="AA45" i="21" s="1"/>
  <c r="Y13" i="21"/>
  <c r="X13" i="21"/>
  <c r="Z13" i="21" s="1"/>
  <c r="W13" i="21"/>
  <c r="V13" i="21"/>
  <c r="U13" i="21"/>
  <c r="U26" i="21" s="1"/>
  <c r="T13" i="21"/>
  <c r="S13" i="21"/>
  <c r="S26" i="21" s="1"/>
  <c r="R13" i="21"/>
  <c r="Q13" i="21"/>
  <c r="Q26" i="21" s="1"/>
  <c r="P13" i="21"/>
  <c r="O13" i="21"/>
  <c r="N13" i="21"/>
  <c r="N26" i="21" s="1"/>
  <c r="N45" i="21" s="1"/>
  <c r="M13" i="21"/>
  <c r="M26" i="21" s="1"/>
  <c r="L13" i="21"/>
  <c r="K13" i="21"/>
  <c r="K26" i="21" s="1"/>
  <c r="J13" i="21"/>
  <c r="I13" i="21"/>
  <c r="H13" i="21"/>
  <c r="G13" i="21"/>
  <c r="F13" i="21"/>
  <c r="E13" i="21"/>
  <c r="E26" i="21" s="1"/>
  <c r="D13" i="2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D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C37" i="22"/>
  <c r="N26" i="22"/>
  <c r="I26" i="22"/>
  <c r="I45" i="22" s="1"/>
  <c r="AA25" i="22"/>
  <c r="Y25" i="22"/>
  <c r="Z25" i="22" s="1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F26" i="22" s="1"/>
  <c r="F45" i="22" s="1"/>
  <c r="E25" i="22"/>
  <c r="D25" i="22"/>
  <c r="C25" i="22"/>
  <c r="AA13" i="22"/>
  <c r="Y13" i="22"/>
  <c r="X13" i="22"/>
  <c r="X26" i="22" s="1"/>
  <c r="W13" i="22"/>
  <c r="W26" i="22" s="1"/>
  <c r="W45" i="22" s="1"/>
  <c r="V13" i="22"/>
  <c r="V26" i="22" s="1"/>
  <c r="V45" i="22" s="1"/>
  <c r="U13" i="22"/>
  <c r="U26" i="22" s="1"/>
  <c r="T13" i="22"/>
  <c r="S13" i="22"/>
  <c r="R13" i="22"/>
  <c r="R26" i="22" s="1"/>
  <c r="R45" i="22" s="1"/>
  <c r="Q13" i="22"/>
  <c r="P13" i="22"/>
  <c r="O13" i="22"/>
  <c r="O26" i="22" s="1"/>
  <c r="O45" i="22" s="1"/>
  <c r="N13" i="22"/>
  <c r="M13" i="22"/>
  <c r="M26" i="22" s="1"/>
  <c r="L13" i="22"/>
  <c r="K13" i="22"/>
  <c r="J13" i="22"/>
  <c r="J26" i="22" s="1"/>
  <c r="J45" i="22" s="1"/>
  <c r="I13" i="22"/>
  <c r="H13" i="22"/>
  <c r="H26" i="22" s="1"/>
  <c r="H45" i="22" s="1"/>
  <c r="G13" i="22"/>
  <c r="G26" i="22" s="1"/>
  <c r="F13" i="22"/>
  <c r="E13" i="22"/>
  <c r="E26" i="22" s="1"/>
  <c r="E45" i="22" s="1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S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F44" i="23" s="1"/>
  <c r="E43" i="23"/>
  <c r="D43" i="23"/>
  <c r="C43" i="23"/>
  <c r="AA37" i="23"/>
  <c r="Y37" i="23"/>
  <c r="X37" i="23"/>
  <c r="X44" i="23" s="1"/>
  <c r="Z44" i="23" s="1"/>
  <c r="W37" i="23"/>
  <c r="V37" i="23"/>
  <c r="U37" i="23"/>
  <c r="U44" i="23" s="1"/>
  <c r="T37" i="23"/>
  <c r="S37" i="23"/>
  <c r="R37" i="23"/>
  <c r="R44" i="23" s="1"/>
  <c r="Q37" i="23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H37" i="23"/>
  <c r="H44" i="23" s="1"/>
  <c r="G37" i="23"/>
  <c r="F37" i="23"/>
  <c r="E37" i="23"/>
  <c r="E44" i="23" s="1"/>
  <c r="D37" i="23"/>
  <c r="C37" i="23"/>
  <c r="Y26" i="23"/>
  <c r="E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X13" i="23"/>
  <c r="X26" i="23" s="1"/>
  <c r="Z26" i="23" s="1"/>
  <c r="W13" i="23"/>
  <c r="W26" i="23" s="1"/>
  <c r="V13" i="23"/>
  <c r="U13" i="23"/>
  <c r="U26" i="23" s="1"/>
  <c r="U45" i="23" s="1"/>
  <c r="T13" i="23"/>
  <c r="S13" i="23"/>
  <c r="S26" i="23" s="1"/>
  <c r="S45" i="23" s="1"/>
  <c r="R13" i="23"/>
  <c r="Q13" i="23"/>
  <c r="Q26" i="23" s="1"/>
  <c r="P13" i="23"/>
  <c r="O13" i="23"/>
  <c r="O26" i="23" s="1"/>
  <c r="N13" i="23"/>
  <c r="N26" i="23" s="1"/>
  <c r="N45" i="23" s="1"/>
  <c r="M13" i="23"/>
  <c r="M26" i="23" s="1"/>
  <c r="M45" i="23" s="1"/>
  <c r="L13" i="23"/>
  <c r="K13" i="23"/>
  <c r="K26" i="23" s="1"/>
  <c r="J13" i="23"/>
  <c r="I13" i="23"/>
  <c r="I26" i="23" s="1"/>
  <c r="H13" i="23"/>
  <c r="H26" i="23" s="1"/>
  <c r="G13" i="23"/>
  <c r="G26" i="23" s="1"/>
  <c r="F13" i="23"/>
  <c r="F26" i="23" s="1"/>
  <c r="E13" i="23"/>
  <c r="D13" i="23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W44" i="24"/>
  <c r="R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Z37" i="24" s="1"/>
  <c r="W37" i="24"/>
  <c r="V37" i="24"/>
  <c r="V44" i="24" s="1"/>
  <c r="U37" i="24"/>
  <c r="U44" i="24" s="1"/>
  <c r="T37" i="24"/>
  <c r="T44" i="24" s="1"/>
  <c r="S37" i="24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X26" i="24"/>
  <c r="M26" i="24"/>
  <c r="M45" i="24" s="1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Z13" i="24" s="1"/>
  <c r="W13" i="24"/>
  <c r="W26" i="24" s="1"/>
  <c r="V13" i="24"/>
  <c r="U13" i="24"/>
  <c r="U26" i="24" s="1"/>
  <c r="T13" i="24"/>
  <c r="T26" i="24" s="1"/>
  <c r="S13" i="24"/>
  <c r="S26" i="24" s="1"/>
  <c r="R13" i="24"/>
  <c r="Q13" i="24"/>
  <c r="Q26" i="24" s="1"/>
  <c r="Q45" i="24" s="1"/>
  <c r="P13" i="24"/>
  <c r="P26" i="24" s="1"/>
  <c r="O13" i="24"/>
  <c r="O26" i="24" s="1"/>
  <c r="O45" i="24" s="1"/>
  <c r="N13" i="24"/>
  <c r="N26" i="24" s="1"/>
  <c r="M13" i="24"/>
  <c r="L13" i="24"/>
  <c r="L26" i="24" s="1"/>
  <c r="K13" i="24"/>
  <c r="K26" i="24" s="1"/>
  <c r="J13" i="24"/>
  <c r="I13" i="24"/>
  <c r="I26" i="24" s="1"/>
  <c r="H13" i="24"/>
  <c r="H26" i="24" s="1"/>
  <c r="H45" i="24" s="1"/>
  <c r="G13" i="24"/>
  <c r="G26" i="24" s="1"/>
  <c r="G45" i="24" s="1"/>
  <c r="F13" i="24"/>
  <c r="E13" i="24"/>
  <c r="E26" i="24" s="1"/>
  <c r="E45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V44" i="25"/>
  <c r="I44" i="25"/>
  <c r="I45" i="25" s="1"/>
  <c r="AA43" i="25"/>
  <c r="AA44" i="25" s="1"/>
  <c r="AA45" i="25" s="1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W37" i="25"/>
  <c r="W44" i="25" s="1"/>
  <c r="V37" i="25"/>
  <c r="U37" i="25"/>
  <c r="U44" i="25" s="1"/>
  <c r="T37" i="25"/>
  <c r="T44" i="25" s="1"/>
  <c r="S37" i="25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J45" i="25" s="1"/>
  <c r="I37" i="25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M26" i="25"/>
  <c r="H26" i="25"/>
  <c r="H45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W13" i="25"/>
  <c r="W26" i="25" s="1"/>
  <c r="W45" i="25" s="1"/>
  <c r="V13" i="25"/>
  <c r="U13" i="25"/>
  <c r="U26" i="25" s="1"/>
  <c r="T13" i="25"/>
  <c r="T26" i="25" s="1"/>
  <c r="S13" i="25"/>
  <c r="S26" i="25" s="1"/>
  <c r="R13" i="25"/>
  <c r="R26" i="25" s="1"/>
  <c r="R45" i="25" s="1"/>
  <c r="Q13" i="25"/>
  <c r="Q26" i="25" s="1"/>
  <c r="Q45" i="25" s="1"/>
  <c r="P13" i="25"/>
  <c r="P26" i="25" s="1"/>
  <c r="P45" i="25" s="1"/>
  <c r="O13" i="25"/>
  <c r="O26" i="25" s="1"/>
  <c r="O45" i="25" s="1"/>
  <c r="N13" i="25"/>
  <c r="M13" i="25"/>
  <c r="L13" i="25"/>
  <c r="L26" i="25" s="1"/>
  <c r="L45" i="25" s="1"/>
  <c r="K13" i="25"/>
  <c r="K26" i="25" s="1"/>
  <c r="J13" i="25"/>
  <c r="J26" i="25" s="1"/>
  <c r="I13" i="25"/>
  <c r="I26" i="25" s="1"/>
  <c r="H13" i="25"/>
  <c r="G13" i="25"/>
  <c r="G26" i="25" s="1"/>
  <c r="G45" i="25" s="1"/>
  <c r="F13" i="25"/>
  <c r="F26" i="25" s="1"/>
  <c r="F45" i="25" s="1"/>
  <c r="E13" i="25"/>
  <c r="E26" i="25" s="1"/>
  <c r="E45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M45" i="26"/>
  <c r="Y44" i="26"/>
  <c r="L44" i="26"/>
  <c r="J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W37" i="26"/>
  <c r="W44" i="26" s="1"/>
  <c r="V37" i="26"/>
  <c r="V44" i="26" s="1"/>
  <c r="U37" i="26"/>
  <c r="U44" i="26" s="1"/>
  <c r="T37" i="26"/>
  <c r="T44" i="26" s="1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K37" i="26"/>
  <c r="K44" i="26" s="1"/>
  <c r="K45" i="26" s="1"/>
  <c r="J37" i="26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M26" i="26"/>
  <c r="I26" i="26"/>
  <c r="I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W26" i="26" s="1"/>
  <c r="W45" i="26" s="1"/>
  <c r="V13" i="26"/>
  <c r="U13" i="26"/>
  <c r="U26" i="26" s="1"/>
  <c r="T13" i="26"/>
  <c r="T26" i="26" s="1"/>
  <c r="T45" i="26" s="1"/>
  <c r="S13" i="26"/>
  <c r="S26" i="26" s="1"/>
  <c r="R13" i="26"/>
  <c r="R26" i="26" s="1"/>
  <c r="Q13" i="26"/>
  <c r="Q26" i="26" s="1"/>
  <c r="P13" i="26"/>
  <c r="P26" i="26" s="1"/>
  <c r="P45" i="26" s="1"/>
  <c r="O13" i="26"/>
  <c r="O26" i="26" s="1"/>
  <c r="O45" i="26" s="1"/>
  <c r="N13" i="26"/>
  <c r="M13" i="26"/>
  <c r="L13" i="26"/>
  <c r="L26" i="26" s="1"/>
  <c r="L45" i="26" s="1"/>
  <c r="K13" i="26"/>
  <c r="K26" i="26" s="1"/>
  <c r="J13" i="26"/>
  <c r="J26" i="26" s="1"/>
  <c r="I13" i="26"/>
  <c r="H13" i="26"/>
  <c r="H26" i="26" s="1"/>
  <c r="H45" i="26" s="1"/>
  <c r="G13" i="26"/>
  <c r="G26" i="26" s="1"/>
  <c r="G45" i="26" s="1"/>
  <c r="F13" i="26"/>
  <c r="F26" i="26" s="1"/>
  <c r="E13" i="26"/>
  <c r="E26" i="26" s="1"/>
  <c r="E45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R44" i="27"/>
  <c r="N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V44" i="27" s="1"/>
  <c r="U37" i="27"/>
  <c r="U44" i="27" s="1"/>
  <c r="T37" i="27"/>
  <c r="T44" i="27" s="1"/>
  <c r="S37" i="27"/>
  <c r="R37" i="27"/>
  <c r="Q37" i="27"/>
  <c r="Q44" i="27" s="1"/>
  <c r="P37" i="27"/>
  <c r="P44" i="27" s="1"/>
  <c r="O37" i="27"/>
  <c r="O44" i="27" s="1"/>
  <c r="N37" i="27"/>
  <c r="M37" i="27"/>
  <c r="M44" i="27" s="1"/>
  <c r="M45" i="27" s="1"/>
  <c r="L37" i="27"/>
  <c r="L44" i="27" s="1"/>
  <c r="K37" i="27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U26" i="27"/>
  <c r="U45" i="27" s="1"/>
  <c r="M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X26" i="27" s="1"/>
  <c r="W13" i="27"/>
  <c r="V13" i="27"/>
  <c r="V26" i="27" s="1"/>
  <c r="U13" i="27"/>
  <c r="T13" i="27"/>
  <c r="T26" i="27" s="1"/>
  <c r="S13" i="27"/>
  <c r="S26" i="27" s="1"/>
  <c r="R13" i="27"/>
  <c r="R26" i="27" s="1"/>
  <c r="Q13" i="27"/>
  <c r="Q26" i="27" s="1"/>
  <c r="Q45" i="27" s="1"/>
  <c r="P13" i="27"/>
  <c r="P26" i="27" s="1"/>
  <c r="P45" i="27" s="1"/>
  <c r="O13" i="27"/>
  <c r="N13" i="27"/>
  <c r="M13" i="27"/>
  <c r="L13" i="27"/>
  <c r="L26" i="27" s="1"/>
  <c r="K13" i="27"/>
  <c r="K26" i="27" s="1"/>
  <c r="J13" i="27"/>
  <c r="J26" i="27" s="1"/>
  <c r="I13" i="27"/>
  <c r="I26" i="27" s="1"/>
  <c r="I45" i="27" s="1"/>
  <c r="H13" i="27"/>
  <c r="H26" i="27" s="1"/>
  <c r="H45" i="27" s="1"/>
  <c r="G13" i="27"/>
  <c r="G26" i="27" s="1"/>
  <c r="G45" i="27" s="1"/>
  <c r="F13" i="27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4" i="28"/>
  <c r="AA45" i="28" s="1"/>
  <c r="J44" i="28"/>
  <c r="C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W37" i="28"/>
  <c r="W44" i="28" s="1"/>
  <c r="V37" i="28"/>
  <c r="U37" i="28"/>
  <c r="U44" i="28" s="1"/>
  <c r="T37" i="28"/>
  <c r="T44" i="28" s="1"/>
  <c r="T45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J37" i="28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D45" i="28" s="1"/>
  <c r="C37" i="28"/>
  <c r="M26" i="28"/>
  <c r="I26" i="28"/>
  <c r="I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W13" i="28"/>
  <c r="W26" i="28" s="1"/>
  <c r="W45" i="28" s="1"/>
  <c r="V13" i="28"/>
  <c r="V26" i="28" s="1"/>
  <c r="U13" i="28"/>
  <c r="U26" i="28" s="1"/>
  <c r="T13" i="28"/>
  <c r="T26" i="28" s="1"/>
  <c r="S13" i="28"/>
  <c r="S26" i="28" s="1"/>
  <c r="R13" i="28"/>
  <c r="R26" i="28" s="1"/>
  <c r="Q13" i="28"/>
  <c r="Q26" i="28" s="1"/>
  <c r="P13" i="28"/>
  <c r="P26" i="28" s="1"/>
  <c r="P45" i="28" s="1"/>
  <c r="O13" i="28"/>
  <c r="N13" i="28"/>
  <c r="M13" i="28"/>
  <c r="L13" i="28"/>
  <c r="L26" i="28" s="1"/>
  <c r="K13" i="28"/>
  <c r="K26" i="28" s="1"/>
  <c r="J13" i="28"/>
  <c r="J26" i="28" s="1"/>
  <c r="I13" i="28"/>
  <c r="H13" i="28"/>
  <c r="H26" i="28" s="1"/>
  <c r="H45" i="28" s="1"/>
  <c r="G13" i="28"/>
  <c r="F13" i="28"/>
  <c r="E13" i="28"/>
  <c r="E26" i="28" s="1"/>
  <c r="D13" i="28"/>
  <c r="D26" i="28" s="1"/>
  <c r="C13" i="28"/>
  <c r="C26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4" i="29"/>
  <c r="I44" i="29"/>
  <c r="C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L45" i="29" s="1"/>
  <c r="K37" i="29"/>
  <c r="K44" i="29" s="1"/>
  <c r="J37" i="29"/>
  <c r="J44" i="29" s="1"/>
  <c r="I37" i="29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N26" i="29"/>
  <c r="L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X13" i="29"/>
  <c r="W13" i="29"/>
  <c r="W26" i="29" s="1"/>
  <c r="V13" i="29"/>
  <c r="V26" i="29" s="1"/>
  <c r="U13" i="29"/>
  <c r="U26" i="29" s="1"/>
  <c r="T13" i="29"/>
  <c r="T26" i="29" s="1"/>
  <c r="S13" i="29"/>
  <c r="S26" i="29" s="1"/>
  <c r="R13" i="29"/>
  <c r="R26" i="29" s="1"/>
  <c r="Q13" i="29"/>
  <c r="Q26" i="29" s="1"/>
  <c r="P13" i="29"/>
  <c r="O13" i="29"/>
  <c r="N13" i="29"/>
  <c r="M13" i="29"/>
  <c r="M26" i="29" s="1"/>
  <c r="M45" i="29" s="1"/>
  <c r="L13" i="29"/>
  <c r="K13" i="29"/>
  <c r="K26" i="29" s="1"/>
  <c r="J13" i="29"/>
  <c r="J26" i="29" s="1"/>
  <c r="I13" i="29"/>
  <c r="I26" i="29" s="1"/>
  <c r="H13" i="29"/>
  <c r="G13" i="29"/>
  <c r="F13" i="29"/>
  <c r="E13" i="29"/>
  <c r="E26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D45" i="30"/>
  <c r="L44" i="30"/>
  <c r="J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K37" i="30"/>
  <c r="K44" i="30" s="1"/>
  <c r="J37" i="30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W26" i="30"/>
  <c r="I26" i="30"/>
  <c r="I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F26" i="30" s="1"/>
  <c r="E25" i="30"/>
  <c r="D25" i="30"/>
  <c r="D26" i="30" s="1"/>
  <c r="C25" i="30"/>
  <c r="AA13" i="30"/>
  <c r="AA26" i="30" s="1"/>
  <c r="Y13" i="30"/>
  <c r="X13" i="30"/>
  <c r="Z13" i="30" s="1"/>
  <c r="W13" i="30"/>
  <c r="V13" i="30"/>
  <c r="V26" i="30" s="1"/>
  <c r="U13" i="30"/>
  <c r="U26" i="30" s="1"/>
  <c r="U45" i="30" s="1"/>
  <c r="T13" i="30"/>
  <c r="T26" i="30" s="1"/>
  <c r="S13" i="30"/>
  <c r="S26" i="30" s="1"/>
  <c r="R13" i="30"/>
  <c r="Q13" i="30"/>
  <c r="P13" i="30"/>
  <c r="O13" i="30"/>
  <c r="O26" i="30" s="1"/>
  <c r="O45" i="30" s="1"/>
  <c r="N13" i="30"/>
  <c r="N26" i="30" s="1"/>
  <c r="M13" i="30"/>
  <c r="M26" i="30" s="1"/>
  <c r="L13" i="30"/>
  <c r="L26" i="30" s="1"/>
  <c r="L45" i="30" s="1"/>
  <c r="K13" i="30"/>
  <c r="K26" i="30" s="1"/>
  <c r="J13" i="30"/>
  <c r="I13" i="30"/>
  <c r="H13" i="30"/>
  <c r="G13" i="30"/>
  <c r="G26" i="30" s="1"/>
  <c r="F13" i="30"/>
  <c r="E13" i="30"/>
  <c r="E26" i="30" s="1"/>
  <c r="E45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Y44" i="31"/>
  <c r="U44" i="31"/>
  <c r="L44" i="31"/>
  <c r="J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X37" i="31"/>
  <c r="W37" i="31"/>
  <c r="W44" i="31" s="1"/>
  <c r="V37" i="31"/>
  <c r="V44" i="31" s="1"/>
  <c r="U37" i="31"/>
  <c r="T37" i="31"/>
  <c r="T44" i="31" s="1"/>
  <c r="S37" i="31"/>
  <c r="S44" i="31" s="1"/>
  <c r="S45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K37" i="31"/>
  <c r="K44" i="31" s="1"/>
  <c r="J37" i="3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X26" i="31"/>
  <c r="V26" i="31"/>
  <c r="V45" i="31" s="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Z13" i="31" s="1"/>
  <c r="W13" i="31"/>
  <c r="W26" i="31" s="1"/>
  <c r="V13" i="31"/>
  <c r="U13" i="31"/>
  <c r="T13" i="31"/>
  <c r="T26" i="31" s="1"/>
  <c r="S13" i="31"/>
  <c r="S26" i="31" s="1"/>
  <c r="R13" i="31"/>
  <c r="Q13" i="31"/>
  <c r="P13" i="31"/>
  <c r="P26" i="31" s="1"/>
  <c r="O13" i="31"/>
  <c r="O26" i="31" s="1"/>
  <c r="N13" i="31"/>
  <c r="N26" i="31" s="1"/>
  <c r="M13" i="31"/>
  <c r="L13" i="31"/>
  <c r="L26" i="31" s="1"/>
  <c r="K13" i="31"/>
  <c r="K26" i="31" s="1"/>
  <c r="J13" i="31"/>
  <c r="I13" i="31"/>
  <c r="H13" i="31"/>
  <c r="G13" i="31"/>
  <c r="G26" i="31" s="1"/>
  <c r="F13" i="31"/>
  <c r="F26" i="31" s="1"/>
  <c r="E13" i="31"/>
  <c r="D13" i="31"/>
  <c r="D26" i="31" s="1"/>
  <c r="D45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4" i="32"/>
  <c r="L44" i="32"/>
  <c r="E44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M37" i="32"/>
  <c r="M44" i="32" s="1"/>
  <c r="L37" i="32"/>
  <c r="K37" i="32"/>
  <c r="K44" i="32" s="1"/>
  <c r="J37" i="32"/>
  <c r="I37" i="32"/>
  <c r="I44" i="32" s="1"/>
  <c r="H37" i="32"/>
  <c r="H44" i="32" s="1"/>
  <c r="G37" i="32"/>
  <c r="G44" i="32" s="1"/>
  <c r="F37" i="32"/>
  <c r="F44" i="32" s="1"/>
  <c r="E37" i="32"/>
  <c r="D37" i="32"/>
  <c r="D44" i="32" s="1"/>
  <c r="C37" i="32"/>
  <c r="C44" i="32" s="1"/>
  <c r="P26" i="32"/>
  <c r="P45" i="32" s="1"/>
  <c r="F26" i="32"/>
  <c r="AA25" i="32"/>
  <c r="Z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M26" i="32" s="1"/>
  <c r="M45" i="32" s="1"/>
  <c r="L25" i="32"/>
  <c r="K25" i="32"/>
  <c r="J25" i="32"/>
  <c r="I25" i="32"/>
  <c r="H25" i="32"/>
  <c r="G25" i="32"/>
  <c r="F25" i="32"/>
  <c r="E25" i="32"/>
  <c r="E26" i="32" s="1"/>
  <c r="E45" i="32" s="1"/>
  <c r="D25" i="32"/>
  <c r="C25" i="32"/>
  <c r="AA13" i="32"/>
  <c r="AA26" i="32" s="1"/>
  <c r="Y13" i="32"/>
  <c r="X13" i="32"/>
  <c r="W13" i="32"/>
  <c r="V13" i="32"/>
  <c r="U13" i="32"/>
  <c r="U26" i="32" s="1"/>
  <c r="U45" i="32" s="1"/>
  <c r="T13" i="32"/>
  <c r="T26" i="32" s="1"/>
  <c r="T45" i="32" s="1"/>
  <c r="S13" i="32"/>
  <c r="S26" i="32" s="1"/>
  <c r="S45" i="32" s="1"/>
  <c r="R13" i="32"/>
  <c r="Q13" i="32"/>
  <c r="Q26" i="32" s="1"/>
  <c r="Q45" i="32" s="1"/>
  <c r="P13" i="32"/>
  <c r="O13" i="32"/>
  <c r="N13" i="32"/>
  <c r="N26" i="32" s="1"/>
  <c r="M13" i="32"/>
  <c r="L13" i="32"/>
  <c r="L26" i="32" s="1"/>
  <c r="K13" i="32"/>
  <c r="K26" i="32" s="1"/>
  <c r="K45" i="32" s="1"/>
  <c r="J13" i="32"/>
  <c r="I13" i="32"/>
  <c r="I26" i="32" s="1"/>
  <c r="H13" i="32"/>
  <c r="H26" i="32" s="1"/>
  <c r="H45" i="32" s="1"/>
  <c r="G13" i="32"/>
  <c r="F13" i="32"/>
  <c r="E13" i="32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Y44" i="33"/>
  <c r="U44" i="33"/>
  <c r="T44" i="33"/>
  <c r="M44" i="33"/>
  <c r="L44" i="33"/>
  <c r="I44" i="33"/>
  <c r="E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X37" i="33"/>
  <c r="W37" i="33"/>
  <c r="W44" i="33" s="1"/>
  <c r="V37" i="33"/>
  <c r="V44" i="33" s="1"/>
  <c r="U37" i="33"/>
  <c r="T37" i="33"/>
  <c r="S37" i="33"/>
  <c r="S44" i="33" s="1"/>
  <c r="R37" i="33"/>
  <c r="Q37" i="33"/>
  <c r="Q44" i="33" s="1"/>
  <c r="P37" i="33"/>
  <c r="P44" i="33" s="1"/>
  <c r="O37" i="33"/>
  <c r="O44" i="33" s="1"/>
  <c r="N37" i="33"/>
  <c r="N44" i="33" s="1"/>
  <c r="M37" i="33"/>
  <c r="L37" i="33"/>
  <c r="K37" i="33"/>
  <c r="K44" i="33" s="1"/>
  <c r="J37" i="33"/>
  <c r="I37" i="33"/>
  <c r="H37" i="33"/>
  <c r="H44" i="33" s="1"/>
  <c r="G37" i="33"/>
  <c r="G44" i="33" s="1"/>
  <c r="F37" i="33"/>
  <c r="F44" i="33" s="1"/>
  <c r="E37" i="33"/>
  <c r="D37" i="33"/>
  <c r="D44" i="33" s="1"/>
  <c r="C37" i="33"/>
  <c r="C44" i="33" s="1"/>
  <c r="Y26" i="33"/>
  <c r="AA25" i="33"/>
  <c r="Z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X13" i="33"/>
  <c r="Z13" i="33" s="1"/>
  <c r="W13" i="33"/>
  <c r="W26" i="33" s="1"/>
  <c r="W45" i="33" s="1"/>
  <c r="V13" i="33"/>
  <c r="V26" i="33" s="1"/>
  <c r="U13" i="33"/>
  <c r="T13" i="33"/>
  <c r="T26" i="33" s="1"/>
  <c r="T45" i="33" s="1"/>
  <c r="S13" i="33"/>
  <c r="R13" i="33"/>
  <c r="Q13" i="33"/>
  <c r="Q26" i="33" s="1"/>
  <c r="P13" i="33"/>
  <c r="P26" i="33" s="1"/>
  <c r="O13" i="33"/>
  <c r="O26" i="33" s="1"/>
  <c r="O45" i="33" s="1"/>
  <c r="N13" i="33"/>
  <c r="N26" i="33" s="1"/>
  <c r="M13" i="33"/>
  <c r="M26" i="33" s="1"/>
  <c r="M45" i="33" s="1"/>
  <c r="L13" i="33"/>
  <c r="L26" i="33" s="1"/>
  <c r="L45" i="33" s="1"/>
  <c r="K13" i="33"/>
  <c r="J13" i="33"/>
  <c r="I13" i="33"/>
  <c r="I26" i="33" s="1"/>
  <c r="H13" i="33"/>
  <c r="H26" i="33" s="1"/>
  <c r="G13" i="33"/>
  <c r="G26" i="33" s="1"/>
  <c r="G45" i="33" s="1"/>
  <c r="F13" i="33"/>
  <c r="F26" i="33" s="1"/>
  <c r="E13" i="33"/>
  <c r="D13" i="33"/>
  <c r="D26" i="33" s="1"/>
  <c r="D45" i="33" s="1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S44" i="34"/>
  <c r="J44" i="34"/>
  <c r="C44" i="34"/>
  <c r="AA43" i="34"/>
  <c r="Z43" i="34"/>
  <c r="Y43" i="34"/>
  <c r="Y44" i="34" s="1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L44" i="34" s="1"/>
  <c r="K43" i="34"/>
  <c r="J43" i="34"/>
  <c r="I43" i="34"/>
  <c r="I44" i="34" s="1"/>
  <c r="H43" i="34"/>
  <c r="G43" i="34"/>
  <c r="F43" i="34"/>
  <c r="E43" i="34"/>
  <c r="D43" i="34"/>
  <c r="C43" i="34"/>
  <c r="AA37" i="34"/>
  <c r="AA44" i="34" s="1"/>
  <c r="Z37" i="34"/>
  <c r="Y37" i="34"/>
  <c r="X37" i="34"/>
  <c r="X44" i="34" s="1"/>
  <c r="Z44" i="34" s="1"/>
  <c r="W37" i="34"/>
  <c r="V37" i="34"/>
  <c r="V44" i="34" s="1"/>
  <c r="U37" i="34"/>
  <c r="U44" i="34" s="1"/>
  <c r="T37" i="34"/>
  <c r="T44" i="34" s="1"/>
  <c r="S37" i="34"/>
  <c r="R37" i="34"/>
  <c r="R44" i="34" s="1"/>
  <c r="Q37" i="34"/>
  <c r="P37" i="34"/>
  <c r="P44" i="34" s="1"/>
  <c r="O37" i="34"/>
  <c r="N37" i="34"/>
  <c r="N44" i="34" s="1"/>
  <c r="M37" i="34"/>
  <c r="M44" i="34" s="1"/>
  <c r="L37" i="34"/>
  <c r="K37" i="34"/>
  <c r="K44" i="34" s="1"/>
  <c r="J37" i="34"/>
  <c r="I37" i="34"/>
  <c r="H37" i="34"/>
  <c r="H44" i="34" s="1"/>
  <c r="G37" i="34"/>
  <c r="F37" i="34"/>
  <c r="F44" i="34" s="1"/>
  <c r="E37" i="34"/>
  <c r="D37" i="34"/>
  <c r="D44" i="34" s="1"/>
  <c r="C37" i="34"/>
  <c r="AA26" i="34"/>
  <c r="AA45" i="34" s="1"/>
  <c r="W26" i="34"/>
  <c r="L26" i="34"/>
  <c r="L45" i="34" s="1"/>
  <c r="AA25" i="34"/>
  <c r="Y25" i="34"/>
  <c r="X25" i="34"/>
  <c r="W25" i="34"/>
  <c r="V25" i="34"/>
  <c r="U25" i="34"/>
  <c r="T25" i="34"/>
  <c r="S25" i="34"/>
  <c r="R25" i="34"/>
  <c r="Q25" i="34"/>
  <c r="P25" i="34"/>
  <c r="P26" i="34" s="1"/>
  <c r="P45" i="34" s="1"/>
  <c r="O25" i="34"/>
  <c r="N25" i="34"/>
  <c r="N26" i="34" s="1"/>
  <c r="M25" i="34"/>
  <c r="L25" i="34"/>
  <c r="K25" i="34"/>
  <c r="J25" i="34"/>
  <c r="I25" i="34"/>
  <c r="H25" i="34"/>
  <c r="H26" i="34" s="1"/>
  <c r="H45" i="34" s="1"/>
  <c r="G25" i="34"/>
  <c r="F25" i="34"/>
  <c r="E25" i="34"/>
  <c r="D25" i="34"/>
  <c r="C25" i="34"/>
  <c r="C26" i="34" s="1"/>
  <c r="AA13" i="34"/>
  <c r="Y13" i="34"/>
  <c r="Z13" i="34" s="1"/>
  <c r="X13" i="34"/>
  <c r="X26" i="34" s="1"/>
  <c r="X45" i="34" s="1"/>
  <c r="W13" i="34"/>
  <c r="V13" i="34"/>
  <c r="V26" i="34" s="1"/>
  <c r="U13" i="34"/>
  <c r="U26" i="34" s="1"/>
  <c r="U45" i="34" s="1"/>
  <c r="T13" i="34"/>
  <c r="T26" i="34" s="1"/>
  <c r="S13" i="34"/>
  <c r="S26" i="34" s="1"/>
  <c r="R13" i="34"/>
  <c r="R26" i="34" s="1"/>
  <c r="Q13" i="34"/>
  <c r="P13" i="34"/>
  <c r="O13" i="34"/>
  <c r="O26" i="34" s="1"/>
  <c r="N13" i="34"/>
  <c r="M13" i="34"/>
  <c r="M26" i="34" s="1"/>
  <c r="L13" i="34"/>
  <c r="K13" i="34"/>
  <c r="K26" i="34" s="1"/>
  <c r="K45" i="34" s="1"/>
  <c r="J13" i="34"/>
  <c r="J26" i="34" s="1"/>
  <c r="I13" i="34"/>
  <c r="H13" i="34"/>
  <c r="G13" i="34"/>
  <c r="G26" i="34" s="1"/>
  <c r="F13" i="34"/>
  <c r="E13" i="34"/>
  <c r="D13" i="34"/>
  <c r="D26" i="34" s="1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H45" i="35"/>
  <c r="T44" i="35"/>
  <c r="P44" i="35"/>
  <c r="AA43" i="35"/>
  <c r="Z43" i="35"/>
  <c r="Y43" i="35"/>
  <c r="Y44" i="35" s="1"/>
  <c r="Z44" i="35" s="1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I44" i="35" s="1"/>
  <c r="H43" i="35"/>
  <c r="G43" i="35"/>
  <c r="F43" i="35"/>
  <c r="E43" i="35"/>
  <c r="D43" i="35"/>
  <c r="C43" i="35"/>
  <c r="AA37" i="35"/>
  <c r="AA44" i="35" s="1"/>
  <c r="Z37" i="35"/>
  <c r="Y37" i="35"/>
  <c r="X37" i="35"/>
  <c r="X44" i="35" s="1"/>
  <c r="W37" i="35"/>
  <c r="V37" i="35"/>
  <c r="U37" i="35"/>
  <c r="U44" i="35" s="1"/>
  <c r="T37" i="35"/>
  <c r="S37" i="35"/>
  <c r="S44" i="35" s="1"/>
  <c r="R37" i="35"/>
  <c r="Q37" i="35"/>
  <c r="Q44" i="35" s="1"/>
  <c r="Q45" i="35" s="1"/>
  <c r="P37" i="35"/>
  <c r="O37" i="35"/>
  <c r="N37" i="35"/>
  <c r="M37" i="35"/>
  <c r="M44" i="35" s="1"/>
  <c r="L37" i="35"/>
  <c r="K37" i="35"/>
  <c r="K44" i="35" s="1"/>
  <c r="J37" i="35"/>
  <c r="I37" i="35"/>
  <c r="H37" i="35"/>
  <c r="H44" i="35" s="1"/>
  <c r="G37" i="35"/>
  <c r="F37" i="35"/>
  <c r="E37" i="35"/>
  <c r="E44" i="35" s="1"/>
  <c r="D37" i="35"/>
  <c r="C37" i="35"/>
  <c r="C44" i="35" s="1"/>
  <c r="AA26" i="35"/>
  <c r="T26" i="35"/>
  <c r="O26" i="35"/>
  <c r="M26" i="35"/>
  <c r="D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X13" i="35"/>
  <c r="X26" i="35" s="1"/>
  <c r="W13" i="35"/>
  <c r="W26" i="35" s="1"/>
  <c r="V13" i="35"/>
  <c r="V26" i="35" s="1"/>
  <c r="U13" i="35"/>
  <c r="T13" i="35"/>
  <c r="S13" i="35"/>
  <c r="S26" i="35" s="1"/>
  <c r="R13" i="35"/>
  <c r="R26" i="35" s="1"/>
  <c r="Q13" i="35"/>
  <c r="Q26" i="35" s="1"/>
  <c r="P13" i="35"/>
  <c r="P26" i="35" s="1"/>
  <c r="O13" i="35"/>
  <c r="N13" i="35"/>
  <c r="N26" i="35" s="1"/>
  <c r="M13" i="35"/>
  <c r="L13" i="35"/>
  <c r="L26" i="35" s="1"/>
  <c r="K13" i="35"/>
  <c r="K26" i="35" s="1"/>
  <c r="J13" i="35"/>
  <c r="J26" i="35" s="1"/>
  <c r="I13" i="35"/>
  <c r="I26" i="35" s="1"/>
  <c r="I45" i="35" s="1"/>
  <c r="H13" i="35"/>
  <c r="H26" i="35" s="1"/>
  <c r="G13" i="35"/>
  <c r="G26" i="35" s="1"/>
  <c r="F13" i="35"/>
  <c r="F26" i="35" s="1"/>
  <c r="E13" i="35"/>
  <c r="D13" i="35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P44" i="36"/>
  <c r="L44" i="36"/>
  <c r="AA43" i="36"/>
  <c r="Z43" i="36"/>
  <c r="Y43" i="36"/>
  <c r="Y44" i="36" s="1"/>
  <c r="Y45" i="36" s="1"/>
  <c r="X43" i="36"/>
  <c r="W43" i="36"/>
  <c r="V43" i="36"/>
  <c r="U43" i="36"/>
  <c r="T43" i="36"/>
  <c r="S43" i="36"/>
  <c r="R43" i="36"/>
  <c r="Q43" i="36"/>
  <c r="Q44" i="36" s="1"/>
  <c r="P43" i="36"/>
  <c r="O43" i="36"/>
  <c r="N43" i="36"/>
  <c r="M43" i="36"/>
  <c r="L43" i="36"/>
  <c r="K43" i="36"/>
  <c r="J43" i="36"/>
  <c r="I43" i="36"/>
  <c r="I44" i="36" s="1"/>
  <c r="H43" i="36"/>
  <c r="G43" i="36"/>
  <c r="F43" i="36"/>
  <c r="E43" i="36"/>
  <c r="D43" i="36"/>
  <c r="C43" i="36"/>
  <c r="AA37" i="36"/>
  <c r="AA44" i="36" s="1"/>
  <c r="Y37" i="36"/>
  <c r="X37" i="36"/>
  <c r="X44" i="36" s="1"/>
  <c r="Z44" i="36" s="1"/>
  <c r="W37" i="36"/>
  <c r="V37" i="36"/>
  <c r="V44" i="36" s="1"/>
  <c r="U37" i="36"/>
  <c r="U44" i="36" s="1"/>
  <c r="T37" i="36"/>
  <c r="S37" i="36"/>
  <c r="S44" i="36" s="1"/>
  <c r="R37" i="36"/>
  <c r="Q37" i="36"/>
  <c r="P37" i="36"/>
  <c r="O37" i="36"/>
  <c r="N37" i="36"/>
  <c r="N44" i="36" s="1"/>
  <c r="M37" i="36"/>
  <c r="M44" i="36" s="1"/>
  <c r="L37" i="36"/>
  <c r="K37" i="36"/>
  <c r="K44" i="36" s="1"/>
  <c r="K45" i="36" s="1"/>
  <c r="J37" i="36"/>
  <c r="I37" i="36"/>
  <c r="H37" i="36"/>
  <c r="H44" i="36" s="1"/>
  <c r="G37" i="36"/>
  <c r="F37" i="36"/>
  <c r="F44" i="36" s="1"/>
  <c r="E37" i="36"/>
  <c r="E44" i="36" s="1"/>
  <c r="D37" i="36"/>
  <c r="C37" i="36"/>
  <c r="C44" i="36" s="1"/>
  <c r="S26" i="36"/>
  <c r="F26" i="36"/>
  <c r="F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W13" i="36"/>
  <c r="W26" i="36" s="1"/>
  <c r="V13" i="36"/>
  <c r="V26" i="36" s="1"/>
  <c r="V45" i="36" s="1"/>
  <c r="U13" i="36"/>
  <c r="T13" i="36"/>
  <c r="T26" i="36" s="1"/>
  <c r="S13" i="36"/>
  <c r="R13" i="36"/>
  <c r="R26" i="36" s="1"/>
  <c r="Q13" i="36"/>
  <c r="Q26" i="36" s="1"/>
  <c r="P13" i="36"/>
  <c r="P26" i="36" s="1"/>
  <c r="O13" i="36"/>
  <c r="O26" i="36" s="1"/>
  <c r="N13" i="36"/>
  <c r="N26" i="36" s="1"/>
  <c r="N45" i="36" s="1"/>
  <c r="M13" i="36"/>
  <c r="L13" i="36"/>
  <c r="L26" i="36" s="1"/>
  <c r="K13" i="36"/>
  <c r="K26" i="36" s="1"/>
  <c r="J13" i="36"/>
  <c r="J26" i="36" s="1"/>
  <c r="I13" i="36"/>
  <c r="I26" i="36" s="1"/>
  <c r="H13" i="36"/>
  <c r="H26" i="36" s="1"/>
  <c r="H45" i="36" s="1"/>
  <c r="G13" i="36"/>
  <c r="G26" i="36" s="1"/>
  <c r="F13" i="36"/>
  <c r="E13" i="36"/>
  <c r="D13" i="36"/>
  <c r="D26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Z44" i="37"/>
  <c r="M44" i="37"/>
  <c r="AA43" i="37"/>
  <c r="Z43" i="37"/>
  <c r="Y43" i="37"/>
  <c r="X43" i="37"/>
  <c r="W43" i="37"/>
  <c r="V43" i="37"/>
  <c r="U43" i="37"/>
  <c r="T43" i="37"/>
  <c r="S43" i="37"/>
  <c r="R43" i="37"/>
  <c r="Q43" i="37"/>
  <c r="Q44" i="37" s="1"/>
  <c r="P43" i="37"/>
  <c r="O43" i="37"/>
  <c r="N43" i="37"/>
  <c r="M43" i="37"/>
  <c r="L43" i="37"/>
  <c r="K43" i="37"/>
  <c r="J43" i="37"/>
  <c r="I43" i="37"/>
  <c r="I44" i="37" s="1"/>
  <c r="H43" i="37"/>
  <c r="G43" i="37"/>
  <c r="F43" i="37"/>
  <c r="E43" i="37"/>
  <c r="D43" i="37"/>
  <c r="D44" i="37" s="1"/>
  <c r="C43" i="37"/>
  <c r="AA37" i="37"/>
  <c r="AA44" i="37" s="1"/>
  <c r="Z37" i="37"/>
  <c r="Y37" i="37"/>
  <c r="X37" i="37"/>
  <c r="X44" i="37" s="1"/>
  <c r="X45" i="37" s="1"/>
  <c r="Z45" i="37" s="1"/>
  <c r="W37" i="37"/>
  <c r="V37" i="37"/>
  <c r="U37" i="37"/>
  <c r="T37" i="37"/>
  <c r="S37" i="37"/>
  <c r="S44" i="37" s="1"/>
  <c r="R37" i="37"/>
  <c r="R44" i="37" s="1"/>
  <c r="Q37" i="37"/>
  <c r="P37" i="37"/>
  <c r="P44" i="37" s="1"/>
  <c r="O37" i="37"/>
  <c r="N37" i="37"/>
  <c r="M37" i="37"/>
  <c r="L37" i="37"/>
  <c r="L44" i="37" s="1"/>
  <c r="K37" i="37"/>
  <c r="K44" i="37" s="1"/>
  <c r="J37" i="37"/>
  <c r="I37" i="37"/>
  <c r="H37" i="37"/>
  <c r="H44" i="37" s="1"/>
  <c r="G37" i="37"/>
  <c r="F37" i="37"/>
  <c r="E37" i="37"/>
  <c r="E44" i="37" s="1"/>
  <c r="D37" i="37"/>
  <c r="C37" i="37"/>
  <c r="AA26" i="37"/>
  <c r="U26" i="37"/>
  <c r="M26" i="37"/>
  <c r="K26" i="37"/>
  <c r="H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X13" i="37"/>
  <c r="X26" i="37" s="1"/>
  <c r="Z26" i="37" s="1"/>
  <c r="W13" i="37"/>
  <c r="V13" i="37"/>
  <c r="V26" i="37" s="1"/>
  <c r="U13" i="37"/>
  <c r="T13" i="37"/>
  <c r="T26" i="37" s="1"/>
  <c r="S13" i="37"/>
  <c r="S26" i="37" s="1"/>
  <c r="R13" i="37"/>
  <c r="R26" i="37" s="1"/>
  <c r="Q13" i="37"/>
  <c r="Q26" i="37" s="1"/>
  <c r="P13" i="37"/>
  <c r="P26" i="37" s="1"/>
  <c r="O13" i="37"/>
  <c r="O26" i="37" s="1"/>
  <c r="N13" i="37"/>
  <c r="M13" i="37"/>
  <c r="L13" i="37"/>
  <c r="L26" i="37" s="1"/>
  <c r="K13" i="37"/>
  <c r="J13" i="37"/>
  <c r="J26" i="37" s="1"/>
  <c r="I13" i="37"/>
  <c r="I26" i="37" s="1"/>
  <c r="H13" i="37"/>
  <c r="G13" i="37"/>
  <c r="G26" i="37" s="1"/>
  <c r="F13" i="37"/>
  <c r="E13" i="37"/>
  <c r="D13" i="37"/>
  <c r="D26" i="37" s="1"/>
  <c r="D45" i="37" s="1"/>
  <c r="C13" i="37"/>
  <c r="C26" i="37" s="1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C45" i="38"/>
  <c r="T44" i="38"/>
  <c r="J44" i="38"/>
  <c r="D44" i="38"/>
  <c r="AA43" i="38"/>
  <c r="Y43" i="38"/>
  <c r="X43" i="38"/>
  <c r="Z43" i="38" s="1"/>
  <c r="W43" i="38"/>
  <c r="V43" i="38"/>
  <c r="U43" i="38"/>
  <c r="T43" i="38"/>
  <c r="S43" i="38"/>
  <c r="R43" i="38"/>
  <c r="R44" i="38" s="1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E44" i="38" s="1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V44" i="38" s="1"/>
  <c r="U37" i="38"/>
  <c r="T37" i="38"/>
  <c r="S37" i="38"/>
  <c r="S44" i="38" s="1"/>
  <c r="S45" i="38" s="1"/>
  <c r="R37" i="38"/>
  <c r="Q37" i="38"/>
  <c r="Q44" i="38" s="1"/>
  <c r="P37" i="38"/>
  <c r="P44" i="38" s="1"/>
  <c r="O37" i="38"/>
  <c r="O44" i="38" s="1"/>
  <c r="N37" i="38"/>
  <c r="N44" i="38" s="1"/>
  <c r="M37" i="38"/>
  <c r="L37" i="38"/>
  <c r="L44" i="38" s="1"/>
  <c r="K37" i="38"/>
  <c r="K44" i="38" s="1"/>
  <c r="K45" i="38" s="1"/>
  <c r="J37" i="38"/>
  <c r="I37" i="38"/>
  <c r="I44" i="38" s="1"/>
  <c r="H37" i="38"/>
  <c r="H44" i="38" s="1"/>
  <c r="G37" i="38"/>
  <c r="G44" i="38" s="1"/>
  <c r="F37" i="38"/>
  <c r="F44" i="38" s="1"/>
  <c r="E37" i="38"/>
  <c r="D37" i="38"/>
  <c r="C37" i="38"/>
  <c r="C44" i="38" s="1"/>
  <c r="U26" i="38"/>
  <c r="O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D26" i="38" s="1"/>
  <c r="D45" i="38" s="1"/>
  <c r="C25" i="38"/>
  <c r="AA13" i="38"/>
  <c r="AA26" i="38" s="1"/>
  <c r="Z13" i="38"/>
  <c r="Y13" i="38"/>
  <c r="X13" i="38"/>
  <c r="X26" i="38" s="1"/>
  <c r="W13" i="38"/>
  <c r="W26" i="38" s="1"/>
  <c r="V13" i="38"/>
  <c r="V26" i="38" s="1"/>
  <c r="U13" i="38"/>
  <c r="T13" i="38"/>
  <c r="T26" i="38" s="1"/>
  <c r="T45" i="38" s="1"/>
  <c r="S13" i="38"/>
  <c r="S26" i="38" s="1"/>
  <c r="R13" i="38"/>
  <c r="R26" i="38" s="1"/>
  <c r="R45" i="38" s="1"/>
  <c r="Q13" i="38"/>
  <c r="P13" i="38"/>
  <c r="O13" i="38"/>
  <c r="N13" i="38"/>
  <c r="N26" i="38" s="1"/>
  <c r="M13" i="38"/>
  <c r="M26" i="38" s="1"/>
  <c r="L13" i="38"/>
  <c r="L26" i="38" s="1"/>
  <c r="L45" i="38" s="1"/>
  <c r="K13" i="38"/>
  <c r="K26" i="38" s="1"/>
  <c r="J13" i="38"/>
  <c r="J26" i="38" s="1"/>
  <c r="I13" i="38"/>
  <c r="H13" i="38"/>
  <c r="G13" i="38"/>
  <c r="F13" i="38"/>
  <c r="F26" i="38" s="1"/>
  <c r="E13" i="38"/>
  <c r="D13" i="38"/>
  <c r="C13" i="38"/>
  <c r="C26" i="38" s="1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Q45" i="39"/>
  <c r="Y44" i="39"/>
  <c r="T44" i="39"/>
  <c r="Q44" i="39"/>
  <c r="I44" i="39"/>
  <c r="AA43" i="39"/>
  <c r="Z43" i="39"/>
  <c r="Y43" i="39"/>
  <c r="X43" i="39"/>
  <c r="W43" i="39"/>
  <c r="V43" i="39"/>
  <c r="U43" i="39"/>
  <c r="T43" i="39"/>
  <c r="S43" i="39"/>
  <c r="R43" i="39"/>
  <c r="R44" i="39" s="1"/>
  <c r="R45" i="39" s="1"/>
  <c r="Q43" i="39"/>
  <c r="P43" i="39"/>
  <c r="O43" i="39"/>
  <c r="N43" i="39"/>
  <c r="M43" i="39"/>
  <c r="L43" i="39"/>
  <c r="K43" i="39"/>
  <c r="J43" i="39"/>
  <c r="J44" i="39" s="1"/>
  <c r="J45" i="39" s="1"/>
  <c r="I43" i="39"/>
  <c r="H43" i="39"/>
  <c r="G43" i="39"/>
  <c r="F43" i="39"/>
  <c r="E43" i="39"/>
  <c r="D43" i="39"/>
  <c r="C43" i="39"/>
  <c r="AA37" i="39"/>
  <c r="AA44" i="39" s="1"/>
  <c r="AA45" i="39" s="1"/>
  <c r="Y37" i="39"/>
  <c r="X37" i="39"/>
  <c r="W37" i="39"/>
  <c r="V37" i="39"/>
  <c r="U37" i="39"/>
  <c r="U44" i="39" s="1"/>
  <c r="T37" i="39"/>
  <c r="S37" i="39"/>
  <c r="S44" i="39" s="1"/>
  <c r="R37" i="39"/>
  <c r="Q37" i="39"/>
  <c r="P37" i="39"/>
  <c r="P44" i="39" s="1"/>
  <c r="O37" i="39"/>
  <c r="N37" i="39"/>
  <c r="M37" i="39"/>
  <c r="M44" i="39" s="1"/>
  <c r="L37" i="39"/>
  <c r="K37" i="39"/>
  <c r="K44" i="39" s="1"/>
  <c r="K45" i="39" s="1"/>
  <c r="J37" i="39"/>
  <c r="I37" i="39"/>
  <c r="H37" i="39"/>
  <c r="H44" i="39" s="1"/>
  <c r="G37" i="39"/>
  <c r="F37" i="39"/>
  <c r="E37" i="39"/>
  <c r="E44" i="39" s="1"/>
  <c r="D37" i="39"/>
  <c r="C37" i="39"/>
  <c r="C44" i="39" s="1"/>
  <c r="C45" i="39" s="1"/>
  <c r="S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Y45" i="39" s="1"/>
  <c r="X13" i="39"/>
  <c r="W13" i="39"/>
  <c r="W26" i="39" s="1"/>
  <c r="V13" i="39"/>
  <c r="V26" i="39" s="1"/>
  <c r="U13" i="39"/>
  <c r="T13" i="39"/>
  <c r="T26" i="39" s="1"/>
  <c r="S13" i="39"/>
  <c r="R13" i="39"/>
  <c r="R26" i="39" s="1"/>
  <c r="Q13" i="39"/>
  <c r="Q26" i="39" s="1"/>
  <c r="P13" i="39"/>
  <c r="P26" i="39" s="1"/>
  <c r="O13" i="39"/>
  <c r="O26" i="39" s="1"/>
  <c r="N13" i="39"/>
  <c r="N26" i="39" s="1"/>
  <c r="M13" i="39"/>
  <c r="L13" i="39"/>
  <c r="L26" i="39" s="1"/>
  <c r="K13" i="39"/>
  <c r="K26" i="39" s="1"/>
  <c r="J13" i="39"/>
  <c r="J26" i="39" s="1"/>
  <c r="I13" i="39"/>
  <c r="I26" i="39" s="1"/>
  <c r="I45" i="39" s="1"/>
  <c r="H13" i="39"/>
  <c r="H26" i="39" s="1"/>
  <c r="G13" i="39"/>
  <c r="G26" i="39" s="1"/>
  <c r="F13" i="39"/>
  <c r="F26" i="39" s="1"/>
  <c r="E13" i="39"/>
  <c r="D13" i="39"/>
  <c r="D26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Y44" i="40"/>
  <c r="I44" i="40"/>
  <c r="AA43" i="40"/>
  <c r="Z43" i="40"/>
  <c r="Y43" i="40"/>
  <c r="X43" i="40"/>
  <c r="W43" i="40"/>
  <c r="V43" i="40"/>
  <c r="U43" i="40"/>
  <c r="T43" i="40"/>
  <c r="S43" i="40"/>
  <c r="R43" i="40"/>
  <c r="R44" i="40" s="1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X37" i="40"/>
  <c r="W37" i="40"/>
  <c r="V37" i="40"/>
  <c r="V44" i="40" s="1"/>
  <c r="U37" i="40"/>
  <c r="T37" i="40"/>
  <c r="T44" i="40" s="1"/>
  <c r="S37" i="40"/>
  <c r="R37" i="40"/>
  <c r="Q37" i="40"/>
  <c r="Q44" i="40" s="1"/>
  <c r="P37" i="40"/>
  <c r="P44" i="40" s="1"/>
  <c r="O37" i="40"/>
  <c r="N37" i="40"/>
  <c r="N44" i="40" s="1"/>
  <c r="M37" i="40"/>
  <c r="L37" i="40"/>
  <c r="L44" i="40" s="1"/>
  <c r="K37" i="40"/>
  <c r="K44" i="40" s="1"/>
  <c r="J37" i="40"/>
  <c r="J44" i="40" s="1"/>
  <c r="I37" i="40"/>
  <c r="H37" i="40"/>
  <c r="H44" i="40" s="1"/>
  <c r="G37" i="40"/>
  <c r="F37" i="40"/>
  <c r="F44" i="40" s="1"/>
  <c r="E37" i="40"/>
  <c r="D37" i="40"/>
  <c r="D44" i="40" s="1"/>
  <c r="C37" i="40"/>
  <c r="S26" i="40"/>
  <c r="D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Y45" i="40" s="1"/>
  <c r="X13" i="40"/>
  <c r="W13" i="40"/>
  <c r="W26" i="40" s="1"/>
  <c r="V13" i="40"/>
  <c r="V26" i="40" s="1"/>
  <c r="U13" i="40"/>
  <c r="T13" i="40"/>
  <c r="T26" i="40" s="1"/>
  <c r="S13" i="40"/>
  <c r="R13" i="40"/>
  <c r="R26" i="40" s="1"/>
  <c r="Q13" i="40"/>
  <c r="Q26" i="40" s="1"/>
  <c r="Q45" i="40" s="1"/>
  <c r="P13" i="40"/>
  <c r="P26" i="40" s="1"/>
  <c r="O13" i="40"/>
  <c r="O26" i="40" s="1"/>
  <c r="N13" i="40"/>
  <c r="N26" i="40" s="1"/>
  <c r="M13" i="40"/>
  <c r="L13" i="40"/>
  <c r="L26" i="40" s="1"/>
  <c r="K13" i="40"/>
  <c r="K26" i="40" s="1"/>
  <c r="J13" i="40"/>
  <c r="J26" i="40" s="1"/>
  <c r="I13" i="40"/>
  <c r="I26" i="40" s="1"/>
  <c r="I45" i="40" s="1"/>
  <c r="H13" i="40"/>
  <c r="H26" i="40" s="1"/>
  <c r="G13" i="40"/>
  <c r="G26" i="40" s="1"/>
  <c r="F13" i="40"/>
  <c r="F26" i="40" s="1"/>
  <c r="E13" i="40"/>
  <c r="D13" i="40"/>
  <c r="C13" i="40"/>
  <c r="C26" i="40" s="1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4" i="41"/>
  <c r="H44" i="41"/>
  <c r="AA43" i="41"/>
  <c r="Y43" i="41"/>
  <c r="Y44" i="41" s="1"/>
  <c r="X43" i="41"/>
  <c r="Z43" i="41" s="1"/>
  <c r="W43" i="41"/>
  <c r="V43" i="41"/>
  <c r="U43" i="41"/>
  <c r="T43" i="41"/>
  <c r="S43" i="41"/>
  <c r="R43" i="41"/>
  <c r="Q43" i="41"/>
  <c r="Q44" i="41" s="1"/>
  <c r="P43" i="41"/>
  <c r="O43" i="41"/>
  <c r="N43" i="41"/>
  <c r="M43" i="41"/>
  <c r="L43" i="41"/>
  <c r="L44" i="41" s="1"/>
  <c r="K43" i="41"/>
  <c r="J43" i="41"/>
  <c r="I43" i="41"/>
  <c r="H43" i="41"/>
  <c r="G43" i="41"/>
  <c r="F43" i="41"/>
  <c r="E43" i="41"/>
  <c r="D43" i="41"/>
  <c r="C43" i="41"/>
  <c r="AA37" i="41"/>
  <c r="Z37" i="41"/>
  <c r="Y37" i="41"/>
  <c r="X37" i="41"/>
  <c r="X44" i="41" s="1"/>
  <c r="Z44" i="41" s="1"/>
  <c r="W37" i="41"/>
  <c r="W44" i="41" s="1"/>
  <c r="V37" i="41"/>
  <c r="U37" i="41"/>
  <c r="U44" i="41" s="1"/>
  <c r="T37" i="41"/>
  <c r="S37" i="41"/>
  <c r="S44" i="41" s="1"/>
  <c r="R37" i="41"/>
  <c r="R44" i="41" s="1"/>
  <c r="Q37" i="41"/>
  <c r="P37" i="41"/>
  <c r="P44" i="41" s="1"/>
  <c r="O37" i="41"/>
  <c r="O44" i="41" s="1"/>
  <c r="N37" i="41"/>
  <c r="M37" i="41"/>
  <c r="M44" i="41" s="1"/>
  <c r="L37" i="41"/>
  <c r="K37" i="41"/>
  <c r="K44" i="41" s="1"/>
  <c r="J37" i="41"/>
  <c r="I37" i="41"/>
  <c r="H37" i="41"/>
  <c r="G37" i="41"/>
  <c r="G44" i="41" s="1"/>
  <c r="F37" i="41"/>
  <c r="E37" i="41"/>
  <c r="E44" i="41" s="1"/>
  <c r="D37" i="41"/>
  <c r="C37" i="41"/>
  <c r="AA26" i="41"/>
  <c r="V26" i="41"/>
  <c r="T26" i="41"/>
  <c r="H26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Y26" i="41" s="1"/>
  <c r="X13" i="41"/>
  <c r="X26" i="41" s="1"/>
  <c r="Z26" i="41" s="1"/>
  <c r="W13" i="41"/>
  <c r="V13" i="41"/>
  <c r="U13" i="41"/>
  <c r="U26" i="41" s="1"/>
  <c r="T13" i="41"/>
  <c r="S13" i="41"/>
  <c r="S26" i="41" s="1"/>
  <c r="R13" i="41"/>
  <c r="R26" i="41" s="1"/>
  <c r="Q13" i="41"/>
  <c r="Q26" i="41" s="1"/>
  <c r="P13" i="41"/>
  <c r="P26" i="41" s="1"/>
  <c r="O13" i="41"/>
  <c r="O26" i="41" s="1"/>
  <c r="N13" i="41"/>
  <c r="M13" i="41"/>
  <c r="M26" i="41" s="1"/>
  <c r="L13" i="41"/>
  <c r="L26" i="41" s="1"/>
  <c r="K13" i="41"/>
  <c r="K26" i="41" s="1"/>
  <c r="J13" i="41"/>
  <c r="J26" i="41" s="1"/>
  <c r="I13" i="41"/>
  <c r="I26" i="41" s="1"/>
  <c r="H13" i="41"/>
  <c r="G13" i="41"/>
  <c r="F13" i="41"/>
  <c r="E13" i="41"/>
  <c r="D13" i="41"/>
  <c r="D26" i="41" s="1"/>
  <c r="C13" i="41"/>
  <c r="C26" i="41" s="1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Y44" i="42"/>
  <c r="R44" i="42"/>
  <c r="J44" i="42"/>
  <c r="I44" i="42"/>
  <c r="H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E44" i="42" s="1"/>
  <c r="D43" i="42"/>
  <c r="C43" i="42"/>
  <c r="AA37" i="42"/>
  <c r="AA44" i="42" s="1"/>
  <c r="AA45" i="42" s="1"/>
  <c r="Y37" i="42"/>
  <c r="X37" i="42"/>
  <c r="Z37" i="42" s="1"/>
  <c r="W37" i="42"/>
  <c r="W44" i="42" s="1"/>
  <c r="V37" i="42"/>
  <c r="V44" i="42" s="1"/>
  <c r="U37" i="42"/>
  <c r="T37" i="42"/>
  <c r="T44" i="42" s="1"/>
  <c r="S37" i="42"/>
  <c r="S44" i="42" s="1"/>
  <c r="R37" i="42"/>
  <c r="Q37" i="42"/>
  <c r="Q44" i="42" s="1"/>
  <c r="P37" i="42"/>
  <c r="P44" i="42" s="1"/>
  <c r="O37" i="42"/>
  <c r="O44" i="42" s="1"/>
  <c r="N37" i="42"/>
  <c r="N44" i="42" s="1"/>
  <c r="M37" i="42"/>
  <c r="L37" i="42"/>
  <c r="L44" i="42" s="1"/>
  <c r="K37" i="42"/>
  <c r="J37" i="42"/>
  <c r="I37" i="42"/>
  <c r="H37" i="42"/>
  <c r="G37" i="42"/>
  <c r="G44" i="42" s="1"/>
  <c r="F37" i="42"/>
  <c r="F44" i="42" s="1"/>
  <c r="E37" i="42"/>
  <c r="D37" i="42"/>
  <c r="D44" i="42" s="1"/>
  <c r="C37" i="42"/>
  <c r="C44" i="42" s="1"/>
  <c r="X26" i="42"/>
  <c r="V26" i="42"/>
  <c r="L26" i="42"/>
  <c r="L45" i="42" s="1"/>
  <c r="D26" i="42"/>
  <c r="D45" i="42" s="1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E26" i="42" s="1"/>
  <c r="D25" i="42"/>
  <c r="C25" i="42"/>
  <c r="AA13" i="42"/>
  <c r="AA26" i="42" s="1"/>
  <c r="Y13" i="42"/>
  <c r="X13" i="42"/>
  <c r="W13" i="42"/>
  <c r="W26" i="42" s="1"/>
  <c r="W45" i="42" s="1"/>
  <c r="V13" i="42"/>
  <c r="U13" i="42"/>
  <c r="U26" i="42" s="1"/>
  <c r="T13" i="42"/>
  <c r="T26" i="42" s="1"/>
  <c r="S13" i="42"/>
  <c r="S26" i="42" s="1"/>
  <c r="R13" i="42"/>
  <c r="R26" i="42" s="1"/>
  <c r="Q13" i="42"/>
  <c r="P13" i="42"/>
  <c r="O13" i="42"/>
  <c r="O26" i="42" s="1"/>
  <c r="N13" i="42"/>
  <c r="N26" i="42" s="1"/>
  <c r="N45" i="42" s="1"/>
  <c r="M13" i="42"/>
  <c r="M26" i="42" s="1"/>
  <c r="L13" i="42"/>
  <c r="K13" i="42"/>
  <c r="K26" i="42" s="1"/>
  <c r="J13" i="42"/>
  <c r="J26" i="42" s="1"/>
  <c r="I13" i="42"/>
  <c r="H13" i="42"/>
  <c r="G13" i="42"/>
  <c r="G26" i="42" s="1"/>
  <c r="F13" i="42"/>
  <c r="F26" i="42" s="1"/>
  <c r="E13" i="42"/>
  <c r="D13" i="42"/>
  <c r="C13" i="42"/>
  <c r="C26" i="42" s="1"/>
  <c r="C45" i="42" s="1"/>
  <c r="AA50" i="43"/>
  <c r="Z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Y44" i="43"/>
  <c r="U44" i="43"/>
  <c r="P44" i="43"/>
  <c r="I44" i="43"/>
  <c r="I45" i="43" s="1"/>
  <c r="AA43" i="43"/>
  <c r="Z43" i="43"/>
  <c r="Y43" i="43"/>
  <c r="X43" i="43"/>
  <c r="W43" i="43"/>
  <c r="V43" i="43"/>
  <c r="U43" i="43"/>
  <c r="T43" i="43"/>
  <c r="S43" i="43"/>
  <c r="R43" i="43"/>
  <c r="Q43" i="43"/>
  <c r="Q44" i="43" s="1"/>
  <c r="Q45" i="43" s="1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Z37" i="43"/>
  <c r="Y37" i="43"/>
  <c r="X37" i="43"/>
  <c r="X44" i="43" s="1"/>
  <c r="W37" i="43"/>
  <c r="W44" i="43" s="1"/>
  <c r="V37" i="43"/>
  <c r="U37" i="43"/>
  <c r="T37" i="43"/>
  <c r="T44" i="43" s="1"/>
  <c r="S37" i="43"/>
  <c r="S44" i="43" s="1"/>
  <c r="R37" i="43"/>
  <c r="Q37" i="43"/>
  <c r="P37" i="43"/>
  <c r="O37" i="43"/>
  <c r="O44" i="43" s="1"/>
  <c r="N37" i="43"/>
  <c r="M37" i="43"/>
  <c r="M44" i="43" s="1"/>
  <c r="L37" i="43"/>
  <c r="K37" i="43"/>
  <c r="K44" i="43" s="1"/>
  <c r="K45" i="43" s="1"/>
  <c r="J37" i="43"/>
  <c r="J44" i="43" s="1"/>
  <c r="J45" i="43" s="1"/>
  <c r="I37" i="43"/>
  <c r="H37" i="43"/>
  <c r="H44" i="43" s="1"/>
  <c r="G37" i="43"/>
  <c r="G44" i="43" s="1"/>
  <c r="F37" i="43"/>
  <c r="E37" i="43"/>
  <c r="E44" i="43" s="1"/>
  <c r="D37" i="43"/>
  <c r="C37" i="43"/>
  <c r="C44" i="43" s="1"/>
  <c r="S26" i="43"/>
  <c r="N26" i="43"/>
  <c r="L26" i="43"/>
  <c r="K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X13" i="43"/>
  <c r="W13" i="43"/>
  <c r="W26" i="43" s="1"/>
  <c r="V13" i="43"/>
  <c r="V26" i="43" s="1"/>
  <c r="U13" i="43"/>
  <c r="T13" i="43"/>
  <c r="T26" i="43" s="1"/>
  <c r="S13" i="43"/>
  <c r="R13" i="43"/>
  <c r="R26" i="43" s="1"/>
  <c r="Q13" i="43"/>
  <c r="Q26" i="43" s="1"/>
  <c r="P13" i="43"/>
  <c r="P26" i="43" s="1"/>
  <c r="P45" i="43" s="1"/>
  <c r="O13" i="43"/>
  <c r="O26" i="43" s="1"/>
  <c r="N13" i="43"/>
  <c r="M13" i="43"/>
  <c r="M26" i="43" s="1"/>
  <c r="M45" i="43" s="1"/>
  <c r="L13" i="43"/>
  <c r="K13" i="43"/>
  <c r="J13" i="43"/>
  <c r="J26" i="43" s="1"/>
  <c r="I13" i="43"/>
  <c r="I26" i="43" s="1"/>
  <c r="H13" i="43"/>
  <c r="H26" i="43" s="1"/>
  <c r="H45" i="43" s="1"/>
  <c r="G13" i="43"/>
  <c r="G26" i="43" s="1"/>
  <c r="F13" i="43"/>
  <c r="F26" i="43" s="1"/>
  <c r="E13" i="43"/>
  <c r="D13" i="43"/>
  <c r="D26" i="43" s="1"/>
  <c r="C13" i="43"/>
  <c r="C26" i="43" s="1"/>
  <c r="C45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L44" i="44"/>
  <c r="L45" i="44" s="1"/>
  <c r="AA43" i="44"/>
  <c r="Y43" i="44"/>
  <c r="X43" i="44"/>
  <c r="W43" i="44"/>
  <c r="V43" i="44"/>
  <c r="U43" i="44"/>
  <c r="U44" i="44" s="1"/>
  <c r="T43" i="44"/>
  <c r="S43" i="44"/>
  <c r="R43" i="44"/>
  <c r="R44" i="44" s="1"/>
  <c r="Q43" i="44"/>
  <c r="P43" i="44"/>
  <c r="P44" i="44" s="1"/>
  <c r="O43" i="44"/>
  <c r="N43" i="44"/>
  <c r="M43" i="44"/>
  <c r="L43" i="44"/>
  <c r="K43" i="44"/>
  <c r="J43" i="44"/>
  <c r="J44" i="44" s="1"/>
  <c r="J45" i="44" s="1"/>
  <c r="I43" i="44"/>
  <c r="H43" i="44"/>
  <c r="H44" i="44" s="1"/>
  <c r="G43" i="44"/>
  <c r="F43" i="44"/>
  <c r="E43" i="44"/>
  <c r="D43" i="44"/>
  <c r="C43" i="44"/>
  <c r="AA37" i="44"/>
  <c r="AA44" i="44" s="1"/>
  <c r="Y37" i="44"/>
  <c r="Y44" i="44" s="1"/>
  <c r="Y45" i="44" s="1"/>
  <c r="X37" i="44"/>
  <c r="Z37" i="44" s="1"/>
  <c r="W37" i="44"/>
  <c r="W44" i="44" s="1"/>
  <c r="V37" i="44"/>
  <c r="V44" i="44" s="1"/>
  <c r="U37" i="44"/>
  <c r="T37" i="44"/>
  <c r="T44" i="44" s="1"/>
  <c r="S37" i="44"/>
  <c r="S44" i="44" s="1"/>
  <c r="R37" i="44"/>
  <c r="Q37" i="44"/>
  <c r="Q44" i="44" s="1"/>
  <c r="P37" i="44"/>
  <c r="O37" i="44"/>
  <c r="O44" i="44" s="1"/>
  <c r="N37" i="44"/>
  <c r="N44" i="44" s="1"/>
  <c r="M37" i="44"/>
  <c r="M44" i="44" s="1"/>
  <c r="L37" i="44"/>
  <c r="K37" i="44"/>
  <c r="K44" i="44" s="1"/>
  <c r="K45" i="44" s="1"/>
  <c r="J37" i="44"/>
  <c r="I37" i="44"/>
  <c r="I44" i="44" s="1"/>
  <c r="H37" i="44"/>
  <c r="G37" i="44"/>
  <c r="G44" i="44" s="1"/>
  <c r="F37" i="44"/>
  <c r="F44" i="44" s="1"/>
  <c r="E37" i="44"/>
  <c r="D37" i="44"/>
  <c r="D44" i="44" s="1"/>
  <c r="C37" i="44"/>
  <c r="C44" i="44" s="1"/>
  <c r="T26" i="44"/>
  <c r="T45" i="44" s="1"/>
  <c r="P26" i="44"/>
  <c r="L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W13" i="44"/>
  <c r="W26" i="44" s="1"/>
  <c r="W45" i="44" s="1"/>
  <c r="V13" i="44"/>
  <c r="U13" i="44"/>
  <c r="T13" i="44"/>
  <c r="S13" i="44"/>
  <c r="S26" i="44" s="1"/>
  <c r="S45" i="44" s="1"/>
  <c r="R13" i="44"/>
  <c r="R26" i="44" s="1"/>
  <c r="Q13" i="44"/>
  <c r="Q26" i="44" s="1"/>
  <c r="P13" i="44"/>
  <c r="O13" i="44"/>
  <c r="O26" i="44" s="1"/>
  <c r="O45" i="44" s="1"/>
  <c r="N13" i="44"/>
  <c r="N26" i="44" s="1"/>
  <c r="N45" i="44" s="1"/>
  <c r="M13" i="44"/>
  <c r="L13" i="44"/>
  <c r="K13" i="44"/>
  <c r="K26" i="44" s="1"/>
  <c r="J13" i="44"/>
  <c r="J26" i="44" s="1"/>
  <c r="I13" i="44"/>
  <c r="I26" i="44" s="1"/>
  <c r="H13" i="44"/>
  <c r="H26" i="44" s="1"/>
  <c r="G13" i="44"/>
  <c r="G26" i="44" s="1"/>
  <c r="G45" i="44" s="1"/>
  <c r="F13" i="44"/>
  <c r="F26" i="44" s="1"/>
  <c r="F45" i="44" s="1"/>
  <c r="E13" i="44"/>
  <c r="D13" i="44"/>
  <c r="D26" i="44" s="1"/>
  <c r="D45" i="44" s="1"/>
  <c r="C13" i="44"/>
  <c r="C26" i="44" s="1"/>
  <c r="AA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X44" i="45"/>
  <c r="C44" i="45"/>
  <c r="C45" i="45" s="1"/>
  <c r="AA43" i="45"/>
  <c r="Z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J44" i="45" s="1"/>
  <c r="I43" i="45"/>
  <c r="H43" i="45"/>
  <c r="G43" i="45"/>
  <c r="F43" i="45"/>
  <c r="E43" i="45"/>
  <c r="D43" i="45"/>
  <c r="D44" i="45" s="1"/>
  <c r="C43" i="45"/>
  <c r="AA37" i="45"/>
  <c r="Y37" i="45"/>
  <c r="Y44" i="45" s="1"/>
  <c r="X37" i="45"/>
  <c r="Z37" i="45" s="1"/>
  <c r="W37" i="45"/>
  <c r="V37" i="45"/>
  <c r="V44" i="45" s="1"/>
  <c r="U37" i="45"/>
  <c r="U44" i="45" s="1"/>
  <c r="T37" i="45"/>
  <c r="S37" i="45"/>
  <c r="R37" i="45"/>
  <c r="R44" i="45" s="1"/>
  <c r="Q37" i="45"/>
  <c r="Q44" i="45" s="1"/>
  <c r="P37" i="45"/>
  <c r="P44" i="45" s="1"/>
  <c r="O37" i="45"/>
  <c r="N37" i="45"/>
  <c r="N44" i="45" s="1"/>
  <c r="M37" i="45"/>
  <c r="M44" i="45" s="1"/>
  <c r="L37" i="45"/>
  <c r="K37" i="45"/>
  <c r="J37" i="45"/>
  <c r="I37" i="45"/>
  <c r="I44" i="45" s="1"/>
  <c r="H37" i="45"/>
  <c r="H44" i="45" s="1"/>
  <c r="G37" i="45"/>
  <c r="F37" i="45"/>
  <c r="F44" i="45" s="1"/>
  <c r="E37" i="45"/>
  <c r="E44" i="45" s="1"/>
  <c r="D37" i="45"/>
  <c r="C37" i="45"/>
  <c r="M26" i="45"/>
  <c r="K26" i="45"/>
  <c r="AA25" i="45"/>
  <c r="Y25" i="45"/>
  <c r="X25" i="45"/>
  <c r="W25" i="45"/>
  <c r="V25" i="45"/>
  <c r="V26" i="45" s="1"/>
  <c r="U25" i="45"/>
  <c r="T25" i="45"/>
  <c r="S25" i="45"/>
  <c r="R25" i="45"/>
  <c r="Q25" i="45"/>
  <c r="P25" i="45"/>
  <c r="O25" i="45"/>
  <c r="N25" i="45"/>
  <c r="N26" i="45" s="1"/>
  <c r="M25" i="45"/>
  <c r="L25" i="45"/>
  <c r="K25" i="45"/>
  <c r="J25" i="45"/>
  <c r="I25" i="45"/>
  <c r="H25" i="45"/>
  <c r="H26" i="45" s="1"/>
  <c r="G25" i="45"/>
  <c r="F25" i="45"/>
  <c r="F26" i="45" s="1"/>
  <c r="E25" i="45"/>
  <c r="D25" i="45"/>
  <c r="C25" i="45"/>
  <c r="C26" i="45" s="1"/>
  <c r="AA13" i="45"/>
  <c r="AA26" i="45" s="1"/>
  <c r="Y13" i="45"/>
  <c r="Z13" i="45" s="1"/>
  <c r="X13" i="45"/>
  <c r="W13" i="45"/>
  <c r="V13" i="45"/>
  <c r="U13" i="45"/>
  <c r="U26" i="45" s="1"/>
  <c r="T13" i="45"/>
  <c r="T26" i="45" s="1"/>
  <c r="S13" i="45"/>
  <c r="S26" i="45" s="1"/>
  <c r="R13" i="45"/>
  <c r="R26" i="45" s="1"/>
  <c r="Q13" i="45"/>
  <c r="P13" i="45"/>
  <c r="O13" i="45"/>
  <c r="O26" i="45" s="1"/>
  <c r="N13" i="45"/>
  <c r="M13" i="45"/>
  <c r="L13" i="45"/>
  <c r="L26" i="45" s="1"/>
  <c r="K13" i="45"/>
  <c r="J13" i="45"/>
  <c r="J26" i="45" s="1"/>
  <c r="I13" i="45"/>
  <c r="H13" i="45"/>
  <c r="G13" i="45"/>
  <c r="G26" i="45" s="1"/>
  <c r="F13" i="45"/>
  <c r="E13" i="45"/>
  <c r="D13" i="45"/>
  <c r="D26" i="45" s="1"/>
  <c r="C13" i="45"/>
  <c r="AA50" i="46"/>
  <c r="Z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S44" i="46"/>
  <c r="Q44" i="46"/>
  <c r="AA43" i="46"/>
  <c r="Z43" i="46"/>
  <c r="Y43" i="46"/>
  <c r="X43" i="46"/>
  <c r="W43" i="46"/>
  <c r="V43" i="46"/>
  <c r="U43" i="46"/>
  <c r="T43" i="46"/>
  <c r="T44" i="46" s="1"/>
  <c r="S43" i="46"/>
  <c r="R43" i="46"/>
  <c r="Q43" i="46"/>
  <c r="P43" i="46"/>
  <c r="O43" i="46"/>
  <c r="N43" i="46"/>
  <c r="M43" i="46"/>
  <c r="L43" i="46"/>
  <c r="K43" i="46"/>
  <c r="J43" i="46"/>
  <c r="J44" i="46" s="1"/>
  <c r="I43" i="46"/>
  <c r="H43" i="46"/>
  <c r="G43" i="46"/>
  <c r="F43" i="46"/>
  <c r="E43" i="46"/>
  <c r="D43" i="46"/>
  <c r="D44" i="46" s="1"/>
  <c r="C43" i="46"/>
  <c r="AA37" i="46"/>
  <c r="AA44" i="46" s="1"/>
  <c r="Y37" i="46"/>
  <c r="Y44" i="46" s="1"/>
  <c r="X37" i="46"/>
  <c r="Z37" i="46" s="1"/>
  <c r="W37" i="46"/>
  <c r="V37" i="46"/>
  <c r="V44" i="46" s="1"/>
  <c r="U37" i="46"/>
  <c r="U44" i="46" s="1"/>
  <c r="T37" i="46"/>
  <c r="S37" i="46"/>
  <c r="R37" i="46"/>
  <c r="R44" i="46" s="1"/>
  <c r="Q37" i="46"/>
  <c r="P37" i="46"/>
  <c r="P44" i="46" s="1"/>
  <c r="O37" i="46"/>
  <c r="N37" i="46"/>
  <c r="N44" i="46" s="1"/>
  <c r="M37" i="46"/>
  <c r="M44" i="46" s="1"/>
  <c r="L37" i="46"/>
  <c r="K37" i="46"/>
  <c r="K44" i="46" s="1"/>
  <c r="J37" i="46"/>
  <c r="I37" i="46"/>
  <c r="I44" i="46" s="1"/>
  <c r="H37" i="46"/>
  <c r="H44" i="46" s="1"/>
  <c r="G37" i="46"/>
  <c r="F37" i="46"/>
  <c r="F44" i="46" s="1"/>
  <c r="E37" i="46"/>
  <c r="D37" i="46"/>
  <c r="C37" i="46"/>
  <c r="C44" i="46" s="1"/>
  <c r="O26" i="46"/>
  <c r="M26" i="46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K26" i="46" s="1"/>
  <c r="J25" i="46"/>
  <c r="I25" i="46"/>
  <c r="H25" i="46"/>
  <c r="G25" i="46"/>
  <c r="F25" i="46"/>
  <c r="E25" i="46"/>
  <c r="D25" i="46"/>
  <c r="C25" i="46"/>
  <c r="C26" i="46" s="1"/>
  <c r="C45" i="46" s="1"/>
  <c r="AA13" i="46"/>
  <c r="AA26" i="46" s="1"/>
  <c r="Z13" i="46"/>
  <c r="Y13" i="46"/>
  <c r="X13" i="46"/>
  <c r="X26" i="46" s="1"/>
  <c r="W13" i="46"/>
  <c r="W26" i="46" s="1"/>
  <c r="V13" i="46"/>
  <c r="V26" i="46" s="1"/>
  <c r="U13" i="46"/>
  <c r="U26" i="46" s="1"/>
  <c r="T13" i="46"/>
  <c r="T26" i="46" s="1"/>
  <c r="T45" i="46" s="1"/>
  <c r="S13" i="46"/>
  <c r="S26" i="46" s="1"/>
  <c r="R13" i="46"/>
  <c r="R26" i="46" s="1"/>
  <c r="R45" i="46" s="1"/>
  <c r="Q13" i="46"/>
  <c r="P13" i="46"/>
  <c r="O13" i="46"/>
  <c r="N13" i="46"/>
  <c r="N26" i="46" s="1"/>
  <c r="M13" i="46"/>
  <c r="L13" i="46"/>
  <c r="L26" i="46" s="1"/>
  <c r="K13" i="46"/>
  <c r="J13" i="46"/>
  <c r="J26" i="46" s="1"/>
  <c r="J45" i="46" s="1"/>
  <c r="I13" i="46"/>
  <c r="H13" i="46"/>
  <c r="G13" i="46"/>
  <c r="G26" i="46" s="1"/>
  <c r="F13" i="46"/>
  <c r="E13" i="46"/>
  <c r="D13" i="46"/>
  <c r="D26" i="46" s="1"/>
  <c r="D45" i="46" s="1"/>
  <c r="C13" i="46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X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I44" i="47" s="1"/>
  <c r="I45" i="47" s="1"/>
  <c r="H43" i="47"/>
  <c r="G43" i="47"/>
  <c r="F43" i="47"/>
  <c r="E43" i="47"/>
  <c r="D43" i="47"/>
  <c r="C43" i="47"/>
  <c r="AA37" i="47"/>
  <c r="Z37" i="47"/>
  <c r="Y37" i="47"/>
  <c r="Y44" i="47" s="1"/>
  <c r="Z44" i="47" s="1"/>
  <c r="X37" i="47"/>
  <c r="W37" i="47"/>
  <c r="W44" i="47" s="1"/>
  <c r="V37" i="47"/>
  <c r="U37" i="47"/>
  <c r="U44" i="47" s="1"/>
  <c r="T37" i="47"/>
  <c r="T44" i="47" s="1"/>
  <c r="T45" i="47" s="1"/>
  <c r="S37" i="47"/>
  <c r="R37" i="47"/>
  <c r="Q37" i="47"/>
  <c r="Q44" i="47" s="1"/>
  <c r="P37" i="47"/>
  <c r="P44" i="47" s="1"/>
  <c r="O37" i="47"/>
  <c r="O44" i="47" s="1"/>
  <c r="N37" i="47"/>
  <c r="M37" i="47"/>
  <c r="M44" i="47" s="1"/>
  <c r="L37" i="47"/>
  <c r="L44" i="47" s="1"/>
  <c r="K37" i="47"/>
  <c r="J37" i="47"/>
  <c r="I37" i="47"/>
  <c r="H37" i="47"/>
  <c r="H44" i="47" s="1"/>
  <c r="H45" i="47" s="1"/>
  <c r="G37" i="47"/>
  <c r="G44" i="47" s="1"/>
  <c r="F37" i="47"/>
  <c r="E37" i="47"/>
  <c r="E44" i="47" s="1"/>
  <c r="D37" i="47"/>
  <c r="D44" i="47" s="1"/>
  <c r="C37" i="47"/>
  <c r="AA26" i="47"/>
  <c r="T26" i="47"/>
  <c r="N26" i="47"/>
  <c r="K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Z13" i="47" s="1"/>
  <c r="W13" i="47"/>
  <c r="W26" i="47" s="1"/>
  <c r="W45" i="47" s="1"/>
  <c r="V13" i="47"/>
  <c r="V26" i="47" s="1"/>
  <c r="U13" i="47"/>
  <c r="T13" i="47"/>
  <c r="S13" i="47"/>
  <c r="S26" i="47" s="1"/>
  <c r="R13" i="47"/>
  <c r="R26" i="47" s="1"/>
  <c r="Q13" i="47"/>
  <c r="Q26" i="47" s="1"/>
  <c r="P13" i="47"/>
  <c r="P26" i="47" s="1"/>
  <c r="O13" i="47"/>
  <c r="O26" i="47" s="1"/>
  <c r="O45" i="47" s="1"/>
  <c r="N13" i="47"/>
  <c r="M13" i="47"/>
  <c r="L13" i="47"/>
  <c r="L26" i="47" s="1"/>
  <c r="K13" i="47"/>
  <c r="J13" i="47"/>
  <c r="J26" i="47" s="1"/>
  <c r="I13" i="47"/>
  <c r="I26" i="47" s="1"/>
  <c r="H13" i="47"/>
  <c r="H26" i="47" s="1"/>
  <c r="G13" i="47"/>
  <c r="G26" i="47" s="1"/>
  <c r="G45" i="47" s="1"/>
  <c r="F13" i="47"/>
  <c r="F26" i="47" s="1"/>
  <c r="E13" i="47"/>
  <c r="D13" i="47"/>
  <c r="D26" i="47" s="1"/>
  <c r="D45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Q44" i="48"/>
  <c r="M44" i="48"/>
  <c r="AA43" i="48"/>
  <c r="Y43" i="48"/>
  <c r="X43" i="48"/>
  <c r="Z43" i="48" s="1"/>
  <c r="W43" i="48"/>
  <c r="V43" i="48"/>
  <c r="U43" i="48"/>
  <c r="T43" i="48"/>
  <c r="S43" i="48"/>
  <c r="R43" i="48"/>
  <c r="R44" i="48" s="1"/>
  <c r="Q43" i="48"/>
  <c r="P43" i="48"/>
  <c r="O43" i="48"/>
  <c r="N43" i="48"/>
  <c r="M43" i="48"/>
  <c r="L43" i="48"/>
  <c r="K43" i="48"/>
  <c r="J43" i="48"/>
  <c r="J44" i="48" s="1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W37" i="48"/>
  <c r="W44" i="48" s="1"/>
  <c r="V37" i="48"/>
  <c r="V44" i="48" s="1"/>
  <c r="U37" i="48"/>
  <c r="T37" i="48"/>
  <c r="T44" i="48" s="1"/>
  <c r="S37" i="48"/>
  <c r="S44" i="48" s="1"/>
  <c r="R37" i="48"/>
  <c r="Q37" i="48"/>
  <c r="P37" i="48"/>
  <c r="P44" i="48" s="1"/>
  <c r="O37" i="48"/>
  <c r="O44" i="48" s="1"/>
  <c r="N37" i="48"/>
  <c r="N44" i="48" s="1"/>
  <c r="M37" i="48"/>
  <c r="L37" i="48"/>
  <c r="L44" i="48" s="1"/>
  <c r="L45" i="48" s="1"/>
  <c r="K37" i="48"/>
  <c r="K44" i="48" s="1"/>
  <c r="K45" i="48" s="1"/>
  <c r="J37" i="48"/>
  <c r="I37" i="48"/>
  <c r="I44" i="48" s="1"/>
  <c r="I45" i="48" s="1"/>
  <c r="H37" i="48"/>
  <c r="H44" i="48" s="1"/>
  <c r="G37" i="48"/>
  <c r="G44" i="48" s="1"/>
  <c r="F37" i="48"/>
  <c r="F44" i="48" s="1"/>
  <c r="E37" i="48"/>
  <c r="D37" i="48"/>
  <c r="D44" i="48" s="1"/>
  <c r="C37" i="48"/>
  <c r="C44" i="48" s="1"/>
  <c r="T26" i="48"/>
  <c r="T45" i="48" s="1"/>
  <c r="L26" i="48"/>
  <c r="K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Y26" i="48" s="1"/>
  <c r="X13" i="48"/>
  <c r="W13" i="48"/>
  <c r="W26" i="48" s="1"/>
  <c r="V13" i="48"/>
  <c r="V26" i="48" s="1"/>
  <c r="V45" i="48" s="1"/>
  <c r="U13" i="48"/>
  <c r="T13" i="48"/>
  <c r="S13" i="48"/>
  <c r="S26" i="48" s="1"/>
  <c r="R13" i="48"/>
  <c r="R26" i="48" s="1"/>
  <c r="Q13" i="48"/>
  <c r="Q26" i="48" s="1"/>
  <c r="P13" i="48"/>
  <c r="P26" i="48" s="1"/>
  <c r="O13" i="48"/>
  <c r="O26" i="48" s="1"/>
  <c r="N13" i="48"/>
  <c r="N26" i="48" s="1"/>
  <c r="N45" i="48" s="1"/>
  <c r="M13" i="48"/>
  <c r="L13" i="48"/>
  <c r="K13" i="48"/>
  <c r="J13" i="48"/>
  <c r="I13" i="48"/>
  <c r="I26" i="48" s="1"/>
  <c r="H13" i="48"/>
  <c r="H26" i="48" s="1"/>
  <c r="G13" i="48"/>
  <c r="G26" i="48" s="1"/>
  <c r="F13" i="48"/>
  <c r="F26" i="48" s="1"/>
  <c r="F45" i="48" s="1"/>
  <c r="E13" i="48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X45" i="49"/>
  <c r="Z45" i="49" s="1"/>
  <c r="M44" i="49"/>
  <c r="I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Y45" i="49" s="1"/>
  <c r="X37" i="49"/>
  <c r="X44" i="49" s="1"/>
  <c r="Z44" i="49" s="1"/>
  <c r="W37" i="49"/>
  <c r="V37" i="49"/>
  <c r="U37" i="49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N37" i="49"/>
  <c r="M37" i="49"/>
  <c r="L37" i="49"/>
  <c r="L44" i="49" s="1"/>
  <c r="K37" i="49"/>
  <c r="K44" i="49" s="1"/>
  <c r="J37" i="49"/>
  <c r="I37" i="49"/>
  <c r="H37" i="49"/>
  <c r="H44" i="49" s="1"/>
  <c r="G37" i="49"/>
  <c r="F37" i="49"/>
  <c r="E37" i="49"/>
  <c r="E44" i="49" s="1"/>
  <c r="D37" i="49"/>
  <c r="D44" i="49" s="1"/>
  <c r="C37" i="49"/>
  <c r="AA26" i="49"/>
  <c r="U26" i="49"/>
  <c r="H26" i="49"/>
  <c r="H45" i="49" s="1"/>
  <c r="D26" i="49"/>
  <c r="D45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X13" i="49"/>
  <c r="X26" i="49" s="1"/>
  <c r="Z26" i="49" s="1"/>
  <c r="W13" i="49"/>
  <c r="V13" i="49"/>
  <c r="V26" i="49" s="1"/>
  <c r="U13" i="49"/>
  <c r="T13" i="49"/>
  <c r="T26" i="49" s="1"/>
  <c r="T45" i="49" s="1"/>
  <c r="S13" i="49"/>
  <c r="S26" i="49" s="1"/>
  <c r="R13" i="49"/>
  <c r="R26" i="49" s="1"/>
  <c r="Q13" i="49"/>
  <c r="Q26" i="49" s="1"/>
  <c r="P13" i="49"/>
  <c r="P26" i="49" s="1"/>
  <c r="O13" i="49"/>
  <c r="O26" i="49" s="1"/>
  <c r="N13" i="49"/>
  <c r="M13" i="49"/>
  <c r="M26" i="49" s="1"/>
  <c r="L13" i="49"/>
  <c r="L26" i="49" s="1"/>
  <c r="L45" i="49" s="1"/>
  <c r="K13" i="49"/>
  <c r="K26" i="49" s="1"/>
  <c r="J13" i="49"/>
  <c r="J26" i="49" s="1"/>
  <c r="I13" i="49"/>
  <c r="I26" i="49" s="1"/>
  <c r="H13" i="49"/>
  <c r="G13" i="49"/>
  <c r="G26" i="49" s="1"/>
  <c r="F13" i="49"/>
  <c r="E13" i="49"/>
  <c r="D13" i="49"/>
  <c r="C13" i="49"/>
  <c r="C26" i="49" s="1"/>
  <c r="AA50" i="50"/>
  <c r="Y50" i="50"/>
  <c r="Z50" i="50" s="1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Q44" i="50"/>
  <c r="AA43" i="50"/>
  <c r="Y43" i="50"/>
  <c r="Y44" i="50" s="1"/>
  <c r="X43" i="50"/>
  <c r="Z43" i="50" s="1"/>
  <c r="W43" i="50"/>
  <c r="V43" i="50"/>
  <c r="U43" i="50"/>
  <c r="T43" i="50"/>
  <c r="S43" i="50"/>
  <c r="S44" i="50" s="1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Z37" i="50"/>
  <c r="Y37" i="50"/>
  <c r="X37" i="50"/>
  <c r="X44" i="50" s="1"/>
  <c r="W37" i="50"/>
  <c r="W44" i="50" s="1"/>
  <c r="V37" i="50"/>
  <c r="V44" i="50" s="1"/>
  <c r="U37" i="50"/>
  <c r="U44" i="50" s="1"/>
  <c r="T37" i="50"/>
  <c r="T44" i="50" s="1"/>
  <c r="S37" i="50"/>
  <c r="R37" i="50"/>
  <c r="R44" i="50" s="1"/>
  <c r="Q37" i="50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D37" i="50"/>
  <c r="D44" i="50" s="1"/>
  <c r="C37" i="50"/>
  <c r="C44" i="50" s="1"/>
  <c r="X26" i="50"/>
  <c r="M26" i="50"/>
  <c r="M45" i="50" s="1"/>
  <c r="AA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Z13" i="50"/>
  <c r="Y13" i="50"/>
  <c r="X13" i="50"/>
  <c r="W13" i="50"/>
  <c r="W26" i="50" s="1"/>
  <c r="V13" i="50"/>
  <c r="V26" i="50" s="1"/>
  <c r="U13" i="50"/>
  <c r="U26" i="50" s="1"/>
  <c r="T13" i="50"/>
  <c r="T26" i="50" s="1"/>
  <c r="S13" i="50"/>
  <c r="R13" i="50"/>
  <c r="R26" i="50" s="1"/>
  <c r="R45" i="50" s="1"/>
  <c r="Q13" i="50"/>
  <c r="P13" i="50"/>
  <c r="O13" i="50"/>
  <c r="O26" i="50" s="1"/>
  <c r="N13" i="50"/>
  <c r="N26" i="50" s="1"/>
  <c r="N45" i="50" s="1"/>
  <c r="M13" i="50"/>
  <c r="L13" i="50"/>
  <c r="L26" i="50" s="1"/>
  <c r="K13" i="50"/>
  <c r="J13" i="50"/>
  <c r="J26" i="50" s="1"/>
  <c r="J45" i="50" s="1"/>
  <c r="I13" i="50"/>
  <c r="H13" i="50"/>
  <c r="G13" i="50"/>
  <c r="G26" i="50" s="1"/>
  <c r="F13" i="50"/>
  <c r="F26" i="50" s="1"/>
  <c r="E13" i="50"/>
  <c r="E26" i="50" s="1"/>
  <c r="D13" i="50"/>
  <c r="D26" i="50" s="1"/>
  <c r="C13" i="50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P44" i="51"/>
  <c r="L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Z37" i="51" s="1"/>
  <c r="W37" i="51"/>
  <c r="W44" i="51" s="1"/>
  <c r="V37" i="51"/>
  <c r="U37" i="51"/>
  <c r="U44" i="51" s="1"/>
  <c r="U45" i="51" s="1"/>
  <c r="T37" i="51"/>
  <c r="T44" i="51" s="1"/>
  <c r="S37" i="51"/>
  <c r="S44" i="51" s="1"/>
  <c r="R37" i="51"/>
  <c r="R44" i="51" s="1"/>
  <c r="Q37" i="51"/>
  <c r="Q44" i="51" s="1"/>
  <c r="P37" i="51"/>
  <c r="O37" i="51"/>
  <c r="O44" i="51" s="1"/>
  <c r="N37" i="51"/>
  <c r="M37" i="51"/>
  <c r="M44" i="51" s="1"/>
  <c r="L37" i="5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E45" i="51" s="1"/>
  <c r="D37" i="51"/>
  <c r="D44" i="51" s="1"/>
  <c r="C37" i="51"/>
  <c r="C44" i="51" s="1"/>
  <c r="O26" i="5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AA45" i="51" s="1"/>
  <c r="Y13" i="51"/>
  <c r="Z13" i="51" s="1"/>
  <c r="X13" i="51"/>
  <c r="X26" i="51" s="1"/>
  <c r="W13" i="51"/>
  <c r="W26" i="51" s="1"/>
  <c r="V13" i="51"/>
  <c r="V26" i="51" s="1"/>
  <c r="U13" i="51"/>
  <c r="U26" i="51" s="1"/>
  <c r="T13" i="51"/>
  <c r="T26" i="51" s="1"/>
  <c r="S13" i="51"/>
  <c r="S26" i="51" s="1"/>
  <c r="S45" i="51" s="1"/>
  <c r="R13" i="51"/>
  <c r="Q13" i="51"/>
  <c r="P13" i="51"/>
  <c r="P26" i="51" s="1"/>
  <c r="O13" i="51"/>
  <c r="N13" i="51"/>
  <c r="N26" i="51" s="1"/>
  <c r="M13" i="51"/>
  <c r="M26" i="51" s="1"/>
  <c r="L13" i="51"/>
  <c r="L26" i="51" s="1"/>
  <c r="L45" i="51" s="1"/>
  <c r="K13" i="51"/>
  <c r="K26" i="51" s="1"/>
  <c r="K45" i="51" s="1"/>
  <c r="J13" i="51"/>
  <c r="J26" i="51" s="1"/>
  <c r="J45" i="51" s="1"/>
  <c r="I13" i="51"/>
  <c r="I26" i="51" s="1"/>
  <c r="I45" i="51" s="1"/>
  <c r="H13" i="51"/>
  <c r="H26" i="51" s="1"/>
  <c r="G13" i="51"/>
  <c r="G26" i="51" s="1"/>
  <c r="F13" i="51"/>
  <c r="F26" i="51" s="1"/>
  <c r="F45" i="51" s="1"/>
  <c r="E13" i="51"/>
  <c r="E26" i="51" s="1"/>
  <c r="D13" i="51"/>
  <c r="D26" i="51" s="1"/>
  <c r="C13" i="51"/>
  <c r="C26" i="51" s="1"/>
  <c r="C45" i="51" s="1"/>
  <c r="AA50" i="52"/>
  <c r="Z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O44" i="52"/>
  <c r="L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Z44" i="52" s="1"/>
  <c r="W37" i="52"/>
  <c r="W44" i="52" s="1"/>
  <c r="V37" i="52"/>
  <c r="U37" i="52"/>
  <c r="U44" i="52" s="1"/>
  <c r="U45" i="52" s="1"/>
  <c r="T37" i="52"/>
  <c r="T44" i="52" s="1"/>
  <c r="S37" i="52"/>
  <c r="S44" i="52" s="1"/>
  <c r="R37" i="52"/>
  <c r="R44" i="52" s="1"/>
  <c r="Q37" i="52"/>
  <c r="Q44" i="52" s="1"/>
  <c r="P37" i="52"/>
  <c r="P44" i="52" s="1"/>
  <c r="O37" i="52"/>
  <c r="N37" i="52"/>
  <c r="M37" i="52"/>
  <c r="M44" i="52" s="1"/>
  <c r="L37" i="52"/>
  <c r="K37" i="52"/>
  <c r="K44" i="52" s="1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S26" i="52"/>
  <c r="S45" i="52" s="1"/>
  <c r="P26" i="52"/>
  <c r="G26" i="52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Z13" i="52"/>
  <c r="Y13" i="52"/>
  <c r="X13" i="52"/>
  <c r="X26" i="52" s="1"/>
  <c r="W13" i="52"/>
  <c r="W26" i="52" s="1"/>
  <c r="V13" i="52"/>
  <c r="V26" i="52" s="1"/>
  <c r="U13" i="52"/>
  <c r="U26" i="52" s="1"/>
  <c r="T13" i="52"/>
  <c r="S13" i="52"/>
  <c r="R13" i="52"/>
  <c r="Q13" i="52"/>
  <c r="P13" i="52"/>
  <c r="O13" i="52"/>
  <c r="O26" i="52" s="1"/>
  <c r="N13" i="52"/>
  <c r="N26" i="52" s="1"/>
  <c r="M13" i="52"/>
  <c r="M26" i="52" s="1"/>
  <c r="L13" i="52"/>
  <c r="K13" i="52"/>
  <c r="K26" i="52" s="1"/>
  <c r="K45" i="52" s="1"/>
  <c r="J13" i="52"/>
  <c r="I13" i="52"/>
  <c r="I26" i="52" s="1"/>
  <c r="I45" i="52" s="1"/>
  <c r="H13" i="52"/>
  <c r="H26" i="52" s="1"/>
  <c r="G13" i="52"/>
  <c r="F13" i="52"/>
  <c r="F26" i="52" s="1"/>
  <c r="E13" i="52"/>
  <c r="E26" i="52" s="1"/>
  <c r="D13" i="52"/>
  <c r="C13" i="52"/>
  <c r="C26" i="52" s="1"/>
  <c r="C45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O44" i="53"/>
  <c r="O45" i="53" s="1"/>
  <c r="M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Z37" i="53"/>
  <c r="Y37" i="53"/>
  <c r="X37" i="53"/>
  <c r="X44" i="53" s="1"/>
  <c r="Z44" i="53" s="1"/>
  <c r="W37" i="53"/>
  <c r="V37" i="53"/>
  <c r="U37" i="53"/>
  <c r="U44" i="53" s="1"/>
  <c r="T37" i="53"/>
  <c r="T44" i="53" s="1"/>
  <c r="S37" i="53"/>
  <c r="S44" i="53" s="1"/>
  <c r="R37" i="53"/>
  <c r="R44" i="53" s="1"/>
  <c r="Q37" i="53"/>
  <c r="P37" i="53"/>
  <c r="P44" i="53" s="1"/>
  <c r="O37" i="53"/>
  <c r="N37" i="53"/>
  <c r="N44" i="53" s="1"/>
  <c r="M37" i="53"/>
  <c r="L37" i="53"/>
  <c r="L44" i="53" s="1"/>
  <c r="K37" i="53"/>
  <c r="K44" i="53" s="1"/>
  <c r="J37" i="53"/>
  <c r="J44" i="53" s="1"/>
  <c r="I37" i="53"/>
  <c r="H37" i="53"/>
  <c r="H44" i="53" s="1"/>
  <c r="G37" i="53"/>
  <c r="F37" i="53"/>
  <c r="F44" i="53" s="1"/>
  <c r="E37" i="53"/>
  <c r="E44" i="53" s="1"/>
  <c r="D37" i="53"/>
  <c r="D44" i="53" s="1"/>
  <c r="C37" i="53"/>
  <c r="C44" i="53" s="1"/>
  <c r="X26" i="53"/>
  <c r="X45" i="53" s="1"/>
  <c r="Z45" i="53" s="1"/>
  <c r="S26" i="53"/>
  <c r="I26" i="53"/>
  <c r="G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Y13" i="53"/>
  <c r="X13" i="53"/>
  <c r="Z13" i="53" s="1"/>
  <c r="W13" i="53"/>
  <c r="W26" i="53" s="1"/>
  <c r="V13" i="53"/>
  <c r="V26" i="53" s="1"/>
  <c r="U13" i="53"/>
  <c r="T13" i="53"/>
  <c r="S13" i="53"/>
  <c r="R13" i="53"/>
  <c r="R26" i="53" s="1"/>
  <c r="Q13" i="53"/>
  <c r="Q26" i="53" s="1"/>
  <c r="P13" i="53"/>
  <c r="P26" i="53" s="1"/>
  <c r="O13" i="53"/>
  <c r="O26" i="53" s="1"/>
  <c r="N13" i="53"/>
  <c r="N26" i="53" s="1"/>
  <c r="N45" i="53" s="1"/>
  <c r="M13" i="53"/>
  <c r="L13" i="53"/>
  <c r="K13" i="53"/>
  <c r="J13" i="53"/>
  <c r="J26" i="53" s="1"/>
  <c r="I13" i="53"/>
  <c r="H13" i="53"/>
  <c r="H26" i="53" s="1"/>
  <c r="G13" i="53"/>
  <c r="F13" i="53"/>
  <c r="F26" i="53" s="1"/>
  <c r="F45" i="53" s="1"/>
  <c r="E13" i="53"/>
  <c r="D13" i="53"/>
  <c r="C13" i="53"/>
  <c r="C26" i="53" s="1"/>
  <c r="C45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T45" i="54"/>
  <c r="P44" i="54"/>
  <c r="N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Z37" i="54"/>
  <c r="Y37" i="54"/>
  <c r="X37" i="54"/>
  <c r="X44" i="54" s="1"/>
  <c r="Z44" i="54" s="1"/>
  <c r="W37" i="54"/>
  <c r="W44" i="54" s="1"/>
  <c r="V37" i="54"/>
  <c r="U37" i="54"/>
  <c r="U44" i="54" s="1"/>
  <c r="T37" i="54"/>
  <c r="T44" i="54" s="1"/>
  <c r="S37" i="54"/>
  <c r="S44" i="54" s="1"/>
  <c r="R37" i="54"/>
  <c r="Q37" i="54"/>
  <c r="P37" i="54"/>
  <c r="O37" i="54"/>
  <c r="O44" i="54" s="1"/>
  <c r="N37" i="54"/>
  <c r="M37" i="54"/>
  <c r="M44" i="54" s="1"/>
  <c r="L37" i="54"/>
  <c r="L44" i="54" s="1"/>
  <c r="K37" i="54"/>
  <c r="K44" i="54" s="1"/>
  <c r="J37" i="54"/>
  <c r="I37" i="54"/>
  <c r="H37" i="54"/>
  <c r="G37" i="54"/>
  <c r="G44" i="54" s="1"/>
  <c r="F37" i="54"/>
  <c r="F44" i="54" s="1"/>
  <c r="F45" i="54" s="1"/>
  <c r="E37" i="54"/>
  <c r="E44" i="54" s="1"/>
  <c r="D37" i="54"/>
  <c r="D44" i="54" s="1"/>
  <c r="C37" i="54"/>
  <c r="C44" i="54" s="1"/>
  <c r="Z26" i="54"/>
  <c r="O26" i="54"/>
  <c r="AA25" i="54"/>
  <c r="Z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X13" i="54"/>
  <c r="X26" i="54" s="1"/>
  <c r="W13" i="54"/>
  <c r="W26" i="54" s="1"/>
  <c r="W45" i="54" s="1"/>
  <c r="V13" i="54"/>
  <c r="V26" i="54" s="1"/>
  <c r="U13" i="54"/>
  <c r="T13" i="54"/>
  <c r="T26" i="54" s="1"/>
  <c r="S13" i="54"/>
  <c r="S26" i="54" s="1"/>
  <c r="R13" i="54"/>
  <c r="R26" i="54" s="1"/>
  <c r="Q13" i="54"/>
  <c r="Q26" i="54" s="1"/>
  <c r="P13" i="54"/>
  <c r="P26" i="54" s="1"/>
  <c r="O13" i="54"/>
  <c r="N13" i="54"/>
  <c r="N26" i="54" s="1"/>
  <c r="M13" i="54"/>
  <c r="L13" i="54"/>
  <c r="L26" i="54" s="1"/>
  <c r="K13" i="54"/>
  <c r="K26" i="54" s="1"/>
  <c r="J13" i="54"/>
  <c r="I13" i="54"/>
  <c r="I26" i="54" s="1"/>
  <c r="H13" i="54"/>
  <c r="H26" i="54" s="1"/>
  <c r="G13" i="54"/>
  <c r="G26" i="54" s="1"/>
  <c r="F13" i="54"/>
  <c r="F26" i="54" s="1"/>
  <c r="E13" i="54"/>
  <c r="D13" i="54"/>
  <c r="D26" i="54" s="1"/>
  <c r="D45" i="54" s="1"/>
  <c r="C13" i="54"/>
  <c r="C26" i="54" s="1"/>
  <c r="AA50" i="55"/>
  <c r="Z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Y44" i="55"/>
  <c r="P44" i="55"/>
  <c r="N44" i="55"/>
  <c r="AA43" i="55"/>
  <c r="Y43" i="55"/>
  <c r="X43" i="55"/>
  <c r="Z43" i="55" s="1"/>
  <c r="W43" i="55"/>
  <c r="V43" i="55"/>
  <c r="U43" i="55"/>
  <c r="T43" i="55"/>
  <c r="S43" i="55"/>
  <c r="R43" i="55"/>
  <c r="Q43" i="55"/>
  <c r="Q44" i="55" s="1"/>
  <c r="P43" i="55"/>
  <c r="O43" i="55"/>
  <c r="N43" i="55"/>
  <c r="M43" i="55"/>
  <c r="L43" i="55"/>
  <c r="K43" i="55"/>
  <c r="J43" i="55"/>
  <c r="I43" i="55"/>
  <c r="I44" i="55" s="1"/>
  <c r="H43" i="55"/>
  <c r="G43" i="55"/>
  <c r="F43" i="55"/>
  <c r="E43" i="55"/>
  <c r="D43" i="55"/>
  <c r="C43" i="55"/>
  <c r="AA37" i="55"/>
  <c r="Z37" i="55"/>
  <c r="Y37" i="55"/>
  <c r="X37" i="55"/>
  <c r="X44" i="55" s="1"/>
  <c r="W37" i="55"/>
  <c r="W44" i="55" s="1"/>
  <c r="V37" i="55"/>
  <c r="V44" i="55" s="1"/>
  <c r="U37" i="55"/>
  <c r="U44" i="55" s="1"/>
  <c r="T37" i="55"/>
  <c r="T44" i="55" s="1"/>
  <c r="S37" i="55"/>
  <c r="R37" i="55"/>
  <c r="Q37" i="55"/>
  <c r="P37" i="55"/>
  <c r="O37" i="55"/>
  <c r="O44" i="55" s="1"/>
  <c r="N37" i="55"/>
  <c r="M37" i="55"/>
  <c r="M44" i="55" s="1"/>
  <c r="L37" i="55"/>
  <c r="L44" i="55" s="1"/>
  <c r="K37" i="55"/>
  <c r="J37" i="55"/>
  <c r="I37" i="55"/>
  <c r="H37" i="55"/>
  <c r="H44" i="55" s="1"/>
  <c r="G37" i="55"/>
  <c r="G44" i="55" s="1"/>
  <c r="F37" i="55"/>
  <c r="F44" i="55" s="1"/>
  <c r="E37" i="55"/>
  <c r="E44" i="55" s="1"/>
  <c r="D37" i="55"/>
  <c r="D44" i="55" s="1"/>
  <c r="C37" i="55"/>
  <c r="X26" i="55"/>
  <c r="H26" i="55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Z13" i="55"/>
  <c r="Y13" i="55"/>
  <c r="X13" i="55"/>
  <c r="W13" i="55"/>
  <c r="W26" i="55" s="1"/>
  <c r="V13" i="55"/>
  <c r="U13" i="55"/>
  <c r="U26" i="55" s="1"/>
  <c r="T13" i="55"/>
  <c r="T26" i="55" s="1"/>
  <c r="S13" i="55"/>
  <c r="S26" i="55" s="1"/>
  <c r="R13" i="55"/>
  <c r="R26" i="55" s="1"/>
  <c r="Q13" i="55"/>
  <c r="P13" i="55"/>
  <c r="P26" i="55" s="1"/>
  <c r="O13" i="55"/>
  <c r="O26" i="55" s="1"/>
  <c r="N13" i="55"/>
  <c r="M13" i="55"/>
  <c r="M26" i="55" s="1"/>
  <c r="L13" i="55"/>
  <c r="K13" i="55"/>
  <c r="K26" i="55" s="1"/>
  <c r="J13" i="55"/>
  <c r="J26" i="55" s="1"/>
  <c r="I13" i="55"/>
  <c r="I26" i="55" s="1"/>
  <c r="H13" i="55"/>
  <c r="G13" i="55"/>
  <c r="G26" i="55" s="1"/>
  <c r="F13" i="55"/>
  <c r="E13" i="55"/>
  <c r="E26" i="55" s="1"/>
  <c r="E45" i="55" s="1"/>
  <c r="D13" i="55"/>
  <c r="C13" i="55"/>
  <c r="C26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Z44" i="1" s="1"/>
  <c r="E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U37" i="1"/>
  <c r="U44" i="1" s="1"/>
  <c r="T37" i="1"/>
  <c r="T44" i="1" s="1"/>
  <c r="S37" i="1"/>
  <c r="S44" i="1" s="1"/>
  <c r="R37" i="1"/>
  <c r="Q37" i="1"/>
  <c r="Q44" i="1" s="1"/>
  <c r="P37" i="1"/>
  <c r="P44" i="1" s="1"/>
  <c r="P45" i="1" s="1"/>
  <c r="O37" i="1"/>
  <c r="O44" i="1" s="1"/>
  <c r="N37" i="1"/>
  <c r="N44" i="1" s="1"/>
  <c r="M37" i="1"/>
  <c r="M44" i="1" s="1"/>
  <c r="M45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E37" i="1"/>
  <c r="D37" i="1"/>
  <c r="D44" i="1" s="1"/>
  <c r="C37" i="1"/>
  <c r="C44" i="1" s="1"/>
  <c r="S26" i="1"/>
  <c r="S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X13" i="1"/>
  <c r="X26" i="1" s="1"/>
  <c r="W13" i="1"/>
  <c r="W26" i="1" s="1"/>
  <c r="V13" i="1"/>
  <c r="U13" i="1"/>
  <c r="U26" i="1" s="1"/>
  <c r="T13" i="1"/>
  <c r="T26" i="1" s="1"/>
  <c r="S13" i="1"/>
  <c r="R13" i="1"/>
  <c r="R26" i="1" s="1"/>
  <c r="Q13" i="1"/>
  <c r="P13" i="1"/>
  <c r="P26" i="1" s="1"/>
  <c r="O13" i="1"/>
  <c r="O26" i="1" s="1"/>
  <c r="N13" i="1"/>
  <c r="M13" i="1"/>
  <c r="M26" i="1" s="1"/>
  <c r="L13" i="1"/>
  <c r="L26" i="1" s="1"/>
  <c r="K13" i="1"/>
  <c r="K26" i="1" s="1"/>
  <c r="K45" i="1" s="1"/>
  <c r="J13" i="1"/>
  <c r="J26" i="1" s="1"/>
  <c r="I13" i="1"/>
  <c r="I26" i="1" s="1"/>
  <c r="H13" i="1"/>
  <c r="H26" i="1" s="1"/>
  <c r="H45" i="1" s="1"/>
  <c r="G13" i="1"/>
  <c r="G26" i="1" s="1"/>
  <c r="F13" i="1"/>
  <c r="E13" i="1"/>
  <c r="E26" i="1" s="1"/>
  <c r="D13" i="1"/>
  <c r="D26" i="1" s="1"/>
  <c r="C13" i="1"/>
  <c r="C26" i="1" s="1"/>
  <c r="C45" i="1" s="1"/>
  <c r="J26" i="48" l="1"/>
  <c r="M26" i="47"/>
  <c r="M45" i="47" s="1"/>
  <c r="X45" i="1"/>
  <c r="M45" i="55"/>
  <c r="U45" i="55"/>
  <c r="P45" i="55"/>
  <c r="O45" i="52"/>
  <c r="N44" i="51"/>
  <c r="N45" i="51" s="1"/>
  <c r="V44" i="51"/>
  <c r="V45" i="51" s="1"/>
  <c r="Z44" i="50"/>
  <c r="AA45" i="46"/>
  <c r="Z44" i="45"/>
  <c r="M45" i="42"/>
  <c r="E26" i="47"/>
  <c r="E45" i="47" s="1"/>
  <c r="D45" i="50"/>
  <c r="L45" i="50"/>
  <c r="T45" i="50"/>
  <c r="F26" i="49"/>
  <c r="N26" i="49"/>
  <c r="Z37" i="49"/>
  <c r="AA45" i="48"/>
  <c r="J45" i="48"/>
  <c r="K45" i="46"/>
  <c r="X44" i="40"/>
  <c r="Z37" i="40"/>
  <c r="G45" i="1"/>
  <c r="V45" i="55"/>
  <c r="O45" i="55"/>
  <c r="W45" i="55"/>
  <c r="AA45" i="54"/>
  <c r="J26" i="52"/>
  <c r="J45" i="52" s="1"/>
  <c r="R26" i="52"/>
  <c r="R45" i="52" s="1"/>
  <c r="N44" i="52"/>
  <c r="V44" i="52"/>
  <c r="AA45" i="49"/>
  <c r="C45" i="48"/>
  <c r="S45" i="48"/>
  <c r="P45" i="47"/>
  <c r="T45" i="39"/>
  <c r="Z44" i="55"/>
  <c r="C45" i="54"/>
  <c r="K45" i="54"/>
  <c r="J45" i="53"/>
  <c r="R45" i="53"/>
  <c r="Q45" i="47"/>
  <c r="I45" i="44"/>
  <c r="Q45" i="44"/>
  <c r="T45" i="43"/>
  <c r="U26" i="47"/>
  <c r="U45" i="47" s="1"/>
  <c r="W45" i="1"/>
  <c r="T45" i="55"/>
  <c r="O45" i="54"/>
  <c r="H45" i="48"/>
  <c r="P45" i="48"/>
  <c r="S45" i="46"/>
  <c r="O45" i="40"/>
  <c r="Z37" i="39"/>
  <c r="X44" i="39"/>
  <c r="Z44" i="39" s="1"/>
  <c r="AA26" i="48"/>
  <c r="X44" i="48"/>
  <c r="Z44" i="48" s="1"/>
  <c r="Z13" i="43"/>
  <c r="X26" i="43"/>
  <c r="O45" i="1"/>
  <c r="T45" i="1"/>
  <c r="E45" i="52"/>
  <c r="M45" i="52"/>
  <c r="M45" i="51"/>
  <c r="H45" i="45"/>
  <c r="X44" i="44"/>
  <c r="Z44" i="44" s="1"/>
  <c r="Z43" i="44"/>
  <c r="F44" i="1"/>
  <c r="V44" i="1"/>
  <c r="V45" i="1" s="1"/>
  <c r="F26" i="55"/>
  <c r="F45" i="55" s="1"/>
  <c r="N26" i="55"/>
  <c r="N45" i="55" s="1"/>
  <c r="V26" i="55"/>
  <c r="C44" i="55"/>
  <c r="K44" i="55"/>
  <c r="K45" i="55" s="1"/>
  <c r="S44" i="55"/>
  <c r="AA44" i="55"/>
  <c r="J26" i="54"/>
  <c r="J45" i="54" s="1"/>
  <c r="Z13" i="54"/>
  <c r="Y26" i="54"/>
  <c r="J44" i="54"/>
  <c r="R44" i="54"/>
  <c r="G45" i="52"/>
  <c r="W45" i="52"/>
  <c r="R26" i="51"/>
  <c r="R45" i="51" s="1"/>
  <c r="Q26" i="51"/>
  <c r="Q45" i="51" s="1"/>
  <c r="Z25" i="51"/>
  <c r="G45" i="51"/>
  <c r="O45" i="51"/>
  <c r="W45" i="51"/>
  <c r="C26" i="50"/>
  <c r="C45" i="50" s="1"/>
  <c r="K26" i="50"/>
  <c r="S26" i="50"/>
  <c r="AA45" i="50"/>
  <c r="K44" i="50"/>
  <c r="E26" i="49"/>
  <c r="E45" i="49" s="1"/>
  <c r="Q45" i="48"/>
  <c r="Z37" i="48"/>
  <c r="C44" i="47"/>
  <c r="C45" i="47" s="1"/>
  <c r="K44" i="47"/>
  <c r="K45" i="47" s="1"/>
  <c r="S44" i="47"/>
  <c r="S45" i="47" s="1"/>
  <c r="AA44" i="47"/>
  <c r="AA45" i="47" s="1"/>
  <c r="J44" i="47"/>
  <c r="J45" i="47" s="1"/>
  <c r="R44" i="47"/>
  <c r="R45" i="47" s="1"/>
  <c r="L44" i="46"/>
  <c r="L45" i="46" s="1"/>
  <c r="W26" i="45"/>
  <c r="L44" i="45"/>
  <c r="L45" i="45" s="1"/>
  <c r="AA44" i="45"/>
  <c r="AA45" i="45" s="1"/>
  <c r="Y45" i="43"/>
  <c r="T45" i="42"/>
  <c r="S45" i="42"/>
  <c r="P45" i="41"/>
  <c r="S45" i="39"/>
  <c r="AA45" i="38"/>
  <c r="I45" i="37"/>
  <c r="Q45" i="37"/>
  <c r="AA45" i="37"/>
  <c r="Z37" i="36"/>
  <c r="Z13" i="1"/>
  <c r="Q26" i="1"/>
  <c r="Q45" i="1" s="1"/>
  <c r="Z25" i="1"/>
  <c r="L45" i="54"/>
  <c r="F45" i="52"/>
  <c r="D45" i="51"/>
  <c r="T45" i="51"/>
  <c r="W26" i="49"/>
  <c r="K45" i="49"/>
  <c r="S45" i="49"/>
  <c r="J44" i="49"/>
  <c r="J45" i="49" s="1"/>
  <c r="E44" i="46"/>
  <c r="J45" i="45"/>
  <c r="R45" i="45"/>
  <c r="R45" i="41"/>
  <c r="K45" i="40"/>
  <c r="J45" i="38"/>
  <c r="P45" i="35"/>
  <c r="D44" i="17"/>
  <c r="L44" i="17"/>
  <c r="AA45" i="44"/>
  <c r="Y26" i="53"/>
  <c r="E44" i="50"/>
  <c r="P45" i="49"/>
  <c r="C44" i="49"/>
  <c r="C45" i="49" s="1"/>
  <c r="E44" i="48"/>
  <c r="U44" i="48"/>
  <c r="Y45" i="47"/>
  <c r="F26" i="46"/>
  <c r="E26" i="46"/>
  <c r="G44" i="46"/>
  <c r="O44" i="46"/>
  <c r="W44" i="46"/>
  <c r="X44" i="46"/>
  <c r="Z44" i="46" s="1"/>
  <c r="G44" i="45"/>
  <c r="O44" i="45"/>
  <c r="W44" i="45"/>
  <c r="E26" i="44"/>
  <c r="M26" i="44"/>
  <c r="M45" i="44" s="1"/>
  <c r="U26" i="44"/>
  <c r="U45" i="44" s="1"/>
  <c r="E44" i="44"/>
  <c r="G45" i="42"/>
  <c r="H45" i="41"/>
  <c r="G45" i="40"/>
  <c r="P45" i="39"/>
  <c r="L45" i="37"/>
  <c r="H45" i="37"/>
  <c r="P45" i="36"/>
  <c r="L45" i="36"/>
  <c r="D45" i="34"/>
  <c r="J26" i="33"/>
  <c r="D45" i="1"/>
  <c r="L45" i="1"/>
  <c r="Q26" i="55"/>
  <c r="Q45" i="55" s="1"/>
  <c r="Y26" i="55"/>
  <c r="Y45" i="55" s="1"/>
  <c r="G45" i="55"/>
  <c r="N45" i="54"/>
  <c r="I45" i="49"/>
  <c r="Q45" i="49"/>
  <c r="E26" i="48"/>
  <c r="M26" i="48"/>
  <c r="U26" i="48"/>
  <c r="E26" i="43"/>
  <c r="E45" i="43" s="1"/>
  <c r="U26" i="43"/>
  <c r="U45" i="43" s="1"/>
  <c r="Z13" i="42"/>
  <c r="L45" i="41"/>
  <c r="P45" i="40"/>
  <c r="H26" i="5"/>
  <c r="H45" i="5" s="1"/>
  <c r="P26" i="5"/>
  <c r="Y26" i="4"/>
  <c r="Y45" i="4" s="1"/>
  <c r="Z13" i="4"/>
  <c r="C45" i="44"/>
  <c r="U45" i="1"/>
  <c r="C45" i="55"/>
  <c r="AA45" i="55"/>
  <c r="G45" i="54"/>
  <c r="V44" i="54"/>
  <c r="V45" i="54" s="1"/>
  <c r="K26" i="53"/>
  <c r="K45" i="53" s="1"/>
  <c r="AA26" i="53"/>
  <c r="AA45" i="53" s="1"/>
  <c r="R45" i="49"/>
  <c r="P45" i="44"/>
  <c r="S45" i="43"/>
  <c r="AA45" i="43"/>
  <c r="R44" i="43"/>
  <c r="R45" i="43" s="1"/>
  <c r="E26" i="41"/>
  <c r="AA45" i="41"/>
  <c r="Z44" i="40"/>
  <c r="F26" i="37"/>
  <c r="N26" i="37"/>
  <c r="T45" i="29"/>
  <c r="Z44" i="43"/>
  <c r="E45" i="1"/>
  <c r="F26" i="1"/>
  <c r="N26" i="1"/>
  <c r="N45" i="1" s="1"/>
  <c r="V26" i="1"/>
  <c r="D26" i="55"/>
  <c r="D45" i="55" s="1"/>
  <c r="L26" i="55"/>
  <c r="L45" i="55" s="1"/>
  <c r="H44" i="54"/>
  <c r="E26" i="53"/>
  <c r="E45" i="53" s="1"/>
  <c r="M26" i="53"/>
  <c r="M45" i="53" s="1"/>
  <c r="U26" i="53"/>
  <c r="U45" i="53" s="1"/>
  <c r="G44" i="53"/>
  <c r="G45" i="53" s="1"/>
  <c r="W44" i="53"/>
  <c r="W45" i="53" s="1"/>
  <c r="V44" i="53"/>
  <c r="Q26" i="52"/>
  <c r="Q45" i="52" s="1"/>
  <c r="Y26" i="52"/>
  <c r="Y45" i="52" s="1"/>
  <c r="H26" i="50"/>
  <c r="H45" i="50" s="1"/>
  <c r="P26" i="50"/>
  <c r="P45" i="50" s="1"/>
  <c r="G44" i="49"/>
  <c r="O44" i="49"/>
  <c r="W44" i="49"/>
  <c r="G45" i="48"/>
  <c r="O45" i="48"/>
  <c r="W45" i="48"/>
  <c r="X26" i="47"/>
  <c r="H26" i="46"/>
  <c r="H45" i="46" s="1"/>
  <c r="P26" i="46"/>
  <c r="P45" i="46" s="1"/>
  <c r="E26" i="45"/>
  <c r="Z50" i="45"/>
  <c r="H45" i="44"/>
  <c r="G45" i="43"/>
  <c r="O45" i="43"/>
  <c r="W45" i="43"/>
  <c r="D44" i="43"/>
  <c r="D45" i="43" s="1"/>
  <c r="L44" i="43"/>
  <c r="L45" i="43" s="1"/>
  <c r="J45" i="42"/>
  <c r="R45" i="42"/>
  <c r="X44" i="42"/>
  <c r="Z44" i="42" s="1"/>
  <c r="I44" i="41"/>
  <c r="I45" i="41" s="1"/>
  <c r="J45" i="40"/>
  <c r="Y44" i="37"/>
  <c r="Y45" i="37" s="1"/>
  <c r="T45" i="35"/>
  <c r="J44" i="6"/>
  <c r="M44" i="42"/>
  <c r="U44" i="42"/>
  <c r="Q45" i="41"/>
  <c r="Y45" i="41"/>
  <c r="F44" i="41"/>
  <c r="N44" i="41"/>
  <c r="V44" i="41"/>
  <c r="H45" i="40"/>
  <c r="Z25" i="40"/>
  <c r="G44" i="40"/>
  <c r="O44" i="40"/>
  <c r="W44" i="40"/>
  <c r="W45" i="40" s="1"/>
  <c r="E26" i="39"/>
  <c r="E45" i="39" s="1"/>
  <c r="M26" i="39"/>
  <c r="M45" i="39" s="1"/>
  <c r="U26" i="39"/>
  <c r="U45" i="39" s="1"/>
  <c r="D44" i="39"/>
  <c r="D45" i="39" s="1"/>
  <c r="L44" i="39"/>
  <c r="L45" i="39" s="1"/>
  <c r="H26" i="38"/>
  <c r="H45" i="38" s="1"/>
  <c r="P26" i="38"/>
  <c r="P45" i="38" s="1"/>
  <c r="Z37" i="38"/>
  <c r="E26" i="37"/>
  <c r="I45" i="36"/>
  <c r="Q45" i="36"/>
  <c r="E26" i="35"/>
  <c r="E45" i="35" s="1"/>
  <c r="U26" i="35"/>
  <c r="U45" i="35" s="1"/>
  <c r="Q44" i="34"/>
  <c r="L45" i="28"/>
  <c r="K45" i="25"/>
  <c r="N45" i="24"/>
  <c r="G45" i="22"/>
  <c r="K45" i="21"/>
  <c r="S45" i="21"/>
  <c r="F44" i="11"/>
  <c r="V44" i="11"/>
  <c r="V45" i="11" s="1"/>
  <c r="P26" i="7"/>
  <c r="R45" i="40"/>
  <c r="O45" i="39"/>
  <c r="W45" i="39"/>
  <c r="W26" i="37"/>
  <c r="K45" i="37"/>
  <c r="S45" i="37"/>
  <c r="J44" i="37"/>
  <c r="J45" i="37" s="1"/>
  <c r="C45" i="36"/>
  <c r="S45" i="36"/>
  <c r="AA45" i="36"/>
  <c r="J44" i="36"/>
  <c r="J45" i="36" s="1"/>
  <c r="R44" i="36"/>
  <c r="G45" i="35"/>
  <c r="M45" i="35"/>
  <c r="K45" i="35"/>
  <c r="S45" i="35"/>
  <c r="AA45" i="35"/>
  <c r="J44" i="35"/>
  <c r="J45" i="35" s="1"/>
  <c r="R44" i="35"/>
  <c r="R45" i="35" s="1"/>
  <c r="J45" i="34"/>
  <c r="R45" i="34"/>
  <c r="E26" i="33"/>
  <c r="E45" i="33" s="1"/>
  <c r="U26" i="33"/>
  <c r="U45" i="33" s="1"/>
  <c r="F26" i="28"/>
  <c r="N26" i="28"/>
  <c r="S44" i="25"/>
  <c r="S45" i="25" s="1"/>
  <c r="W45" i="18"/>
  <c r="Z13" i="11"/>
  <c r="X26" i="11"/>
  <c r="Z50" i="40"/>
  <c r="H45" i="39"/>
  <c r="Z13" i="39"/>
  <c r="G44" i="39"/>
  <c r="G45" i="39" s="1"/>
  <c r="O44" i="39"/>
  <c r="W44" i="39"/>
  <c r="P45" i="37"/>
  <c r="T44" i="37"/>
  <c r="T45" i="37" s="1"/>
  <c r="C44" i="37"/>
  <c r="C45" i="37" s="1"/>
  <c r="D44" i="36"/>
  <c r="T44" i="36"/>
  <c r="Z13" i="35"/>
  <c r="D44" i="35"/>
  <c r="D45" i="35" s="1"/>
  <c r="L44" i="35"/>
  <c r="F45" i="33"/>
  <c r="N45" i="33"/>
  <c r="V45" i="33"/>
  <c r="Y45" i="33"/>
  <c r="J44" i="33"/>
  <c r="R44" i="33"/>
  <c r="D45" i="29"/>
  <c r="AA45" i="14"/>
  <c r="J45" i="6"/>
  <c r="E26" i="36"/>
  <c r="E45" i="36" s="1"/>
  <c r="M26" i="36"/>
  <c r="U26" i="36"/>
  <c r="U45" i="36" s="1"/>
  <c r="Y45" i="35"/>
  <c r="C45" i="34"/>
  <c r="T45" i="31"/>
  <c r="G26" i="29"/>
  <c r="O26" i="29"/>
  <c r="U45" i="25"/>
  <c r="K45" i="23"/>
  <c r="E45" i="23"/>
  <c r="C44" i="22"/>
  <c r="N45" i="20"/>
  <c r="Z37" i="18"/>
  <c r="X44" i="18"/>
  <c r="Z44" i="18" s="1"/>
  <c r="G45" i="15"/>
  <c r="F45" i="15"/>
  <c r="H26" i="42"/>
  <c r="H45" i="42" s="1"/>
  <c r="P26" i="42"/>
  <c r="P45" i="42" s="1"/>
  <c r="F26" i="41"/>
  <c r="N26" i="41"/>
  <c r="K45" i="41"/>
  <c r="S45" i="41"/>
  <c r="J44" i="41"/>
  <c r="J45" i="41" s="1"/>
  <c r="E26" i="40"/>
  <c r="M26" i="40"/>
  <c r="U26" i="40"/>
  <c r="L45" i="40"/>
  <c r="T45" i="40"/>
  <c r="C44" i="40"/>
  <c r="C45" i="40" s="1"/>
  <c r="X26" i="39"/>
  <c r="E26" i="38"/>
  <c r="E45" i="38" s="1"/>
  <c r="R45" i="37"/>
  <c r="V45" i="34"/>
  <c r="E44" i="34"/>
  <c r="H45" i="33"/>
  <c r="P45" i="33"/>
  <c r="D45" i="32"/>
  <c r="L45" i="31"/>
  <c r="T45" i="30"/>
  <c r="F45" i="26"/>
  <c r="N26" i="26"/>
  <c r="V26" i="26"/>
  <c r="E26" i="9"/>
  <c r="M26" i="9"/>
  <c r="W45" i="7"/>
  <c r="K44" i="42"/>
  <c r="K45" i="42" s="1"/>
  <c r="O45" i="41"/>
  <c r="G26" i="41"/>
  <c r="G45" i="41" s="1"/>
  <c r="W26" i="41"/>
  <c r="W45" i="41" s="1"/>
  <c r="D44" i="41"/>
  <c r="T44" i="41"/>
  <c r="C44" i="41"/>
  <c r="C45" i="41" s="1"/>
  <c r="F45" i="40"/>
  <c r="N45" i="40"/>
  <c r="V45" i="40"/>
  <c r="E44" i="40"/>
  <c r="M44" i="40"/>
  <c r="U44" i="40"/>
  <c r="G26" i="38"/>
  <c r="G44" i="37"/>
  <c r="O44" i="37"/>
  <c r="W44" i="37"/>
  <c r="G45" i="36"/>
  <c r="O45" i="36"/>
  <c r="W45" i="36"/>
  <c r="G44" i="36"/>
  <c r="O44" i="36"/>
  <c r="W44" i="36"/>
  <c r="G44" i="35"/>
  <c r="O44" i="35"/>
  <c r="O45" i="35" s="1"/>
  <c r="W44" i="35"/>
  <c r="W45" i="35" s="1"/>
  <c r="F26" i="34"/>
  <c r="F45" i="34" s="1"/>
  <c r="E26" i="34"/>
  <c r="E45" i="34" s="1"/>
  <c r="G44" i="34"/>
  <c r="O44" i="34"/>
  <c r="W44" i="34"/>
  <c r="I45" i="33"/>
  <c r="Q45" i="33"/>
  <c r="X26" i="32"/>
  <c r="Z26" i="32" s="1"/>
  <c r="Z13" i="32"/>
  <c r="L45" i="32"/>
  <c r="Y45" i="31"/>
  <c r="U45" i="26"/>
  <c r="Z37" i="23"/>
  <c r="V45" i="15"/>
  <c r="W45" i="13"/>
  <c r="H26" i="10"/>
  <c r="H45" i="10" s="1"/>
  <c r="D44" i="10"/>
  <c r="D45" i="10" s="1"/>
  <c r="H45" i="4"/>
  <c r="P45" i="4"/>
  <c r="Z25" i="4"/>
  <c r="X26" i="4"/>
  <c r="N45" i="3"/>
  <c r="Z37" i="3"/>
  <c r="X44" i="3"/>
  <c r="G26" i="32"/>
  <c r="G45" i="32" s="1"/>
  <c r="O26" i="32"/>
  <c r="W26" i="32"/>
  <c r="V26" i="32"/>
  <c r="I26" i="31"/>
  <c r="I45" i="31" s="1"/>
  <c r="Q26" i="31"/>
  <c r="Q45" i="31" s="1"/>
  <c r="F26" i="29"/>
  <c r="E45" i="29"/>
  <c r="G26" i="28"/>
  <c r="G45" i="28" s="1"/>
  <c r="E45" i="28"/>
  <c r="Z13" i="25"/>
  <c r="Z25" i="25"/>
  <c r="D45" i="25"/>
  <c r="T45" i="25"/>
  <c r="F26" i="24"/>
  <c r="F45" i="24" s="1"/>
  <c r="V26" i="24"/>
  <c r="V45" i="24" s="1"/>
  <c r="J26" i="21"/>
  <c r="J45" i="21" s="1"/>
  <c r="R26" i="21"/>
  <c r="R45" i="21" s="1"/>
  <c r="E26" i="20"/>
  <c r="M26" i="20"/>
  <c r="U26" i="20"/>
  <c r="U45" i="20" s="1"/>
  <c r="G44" i="18"/>
  <c r="G45" i="18" s="1"/>
  <c r="E26" i="17"/>
  <c r="E45" i="17" s="1"/>
  <c r="M26" i="17"/>
  <c r="M45" i="17" s="1"/>
  <c r="U26" i="17"/>
  <c r="U45" i="17" s="1"/>
  <c r="G45" i="17"/>
  <c r="L45" i="15"/>
  <c r="Q45" i="12"/>
  <c r="F26" i="8"/>
  <c r="N26" i="8"/>
  <c r="N45" i="8" s="1"/>
  <c r="V26" i="8"/>
  <c r="V45" i="8" s="1"/>
  <c r="Y44" i="7"/>
  <c r="Z50" i="5"/>
  <c r="E26" i="3"/>
  <c r="E45" i="3" s="1"/>
  <c r="M26" i="3"/>
  <c r="M45" i="3" s="1"/>
  <c r="U26" i="3"/>
  <c r="U45" i="3" s="1"/>
  <c r="L26" i="2"/>
  <c r="L45" i="2" s="1"/>
  <c r="I45" i="32"/>
  <c r="X26" i="30"/>
  <c r="H26" i="29"/>
  <c r="H45" i="29" s="1"/>
  <c r="X26" i="29"/>
  <c r="Z26" i="29" s="1"/>
  <c r="Q45" i="28"/>
  <c r="Y45" i="28"/>
  <c r="J45" i="27"/>
  <c r="R45" i="27"/>
  <c r="Q45" i="26"/>
  <c r="Y45" i="26"/>
  <c r="AA44" i="24"/>
  <c r="AA45" i="24" s="1"/>
  <c r="X44" i="24"/>
  <c r="Z44" i="24" s="1"/>
  <c r="E45" i="21"/>
  <c r="D44" i="21"/>
  <c r="G45" i="20"/>
  <c r="N45" i="19"/>
  <c r="V45" i="19"/>
  <c r="M44" i="19"/>
  <c r="M45" i="19" s="1"/>
  <c r="U44" i="19"/>
  <c r="R26" i="18"/>
  <c r="R45" i="18" s="1"/>
  <c r="H44" i="18"/>
  <c r="P44" i="18"/>
  <c r="P45" i="18" s="1"/>
  <c r="Z50" i="17"/>
  <c r="G26" i="15"/>
  <c r="O26" i="15"/>
  <c r="U44" i="14"/>
  <c r="U45" i="14" s="1"/>
  <c r="H26" i="13"/>
  <c r="H45" i="13" s="1"/>
  <c r="H44" i="13"/>
  <c r="Y45" i="12"/>
  <c r="Y45" i="8"/>
  <c r="Q45" i="7"/>
  <c r="Z13" i="5"/>
  <c r="U26" i="2"/>
  <c r="U45" i="2" s="1"/>
  <c r="C44" i="31"/>
  <c r="C45" i="31" s="1"/>
  <c r="AA44" i="31"/>
  <c r="AA45" i="31" s="1"/>
  <c r="H26" i="30"/>
  <c r="P26" i="30"/>
  <c r="C44" i="30"/>
  <c r="I45" i="29"/>
  <c r="Q45" i="29"/>
  <c r="Y45" i="29"/>
  <c r="J45" i="28"/>
  <c r="C45" i="27"/>
  <c r="C44" i="27"/>
  <c r="K44" i="27"/>
  <c r="S44" i="27"/>
  <c r="AA44" i="27"/>
  <c r="AA45" i="27" s="1"/>
  <c r="J45" i="26"/>
  <c r="R45" i="26"/>
  <c r="C45" i="25"/>
  <c r="I45" i="24"/>
  <c r="C44" i="24"/>
  <c r="K44" i="24"/>
  <c r="S44" i="24"/>
  <c r="S45" i="24" s="1"/>
  <c r="V26" i="23"/>
  <c r="C44" i="23"/>
  <c r="C45" i="23" s="1"/>
  <c r="O45" i="20"/>
  <c r="D45" i="19"/>
  <c r="M45" i="14"/>
  <c r="I45" i="12"/>
  <c r="P45" i="2"/>
  <c r="J44" i="32"/>
  <c r="F45" i="31"/>
  <c r="E26" i="31"/>
  <c r="E45" i="31" s="1"/>
  <c r="M26" i="31"/>
  <c r="M45" i="31" s="1"/>
  <c r="U26" i="31"/>
  <c r="U45" i="31" s="1"/>
  <c r="Y26" i="30"/>
  <c r="Y45" i="30" s="1"/>
  <c r="J45" i="29"/>
  <c r="C45" i="28"/>
  <c r="S45" i="28"/>
  <c r="D45" i="27"/>
  <c r="L45" i="27"/>
  <c r="T45" i="27"/>
  <c r="C44" i="26"/>
  <c r="C45" i="26" s="1"/>
  <c r="S44" i="26"/>
  <c r="S45" i="26" s="1"/>
  <c r="AA44" i="26"/>
  <c r="AA45" i="26" s="1"/>
  <c r="D44" i="23"/>
  <c r="T44" i="23"/>
  <c r="Z13" i="22"/>
  <c r="E45" i="19"/>
  <c r="U45" i="19"/>
  <c r="O45" i="17"/>
  <c r="N45" i="17"/>
  <c r="K45" i="16"/>
  <c r="C45" i="16"/>
  <c r="N45" i="16"/>
  <c r="K45" i="10"/>
  <c r="G45" i="10"/>
  <c r="T45" i="9"/>
  <c r="E45" i="6"/>
  <c r="Z44" i="2"/>
  <c r="C45" i="30"/>
  <c r="K45" i="30"/>
  <c r="S45" i="30"/>
  <c r="AA45" i="30"/>
  <c r="M45" i="30"/>
  <c r="C45" i="29"/>
  <c r="K45" i="29"/>
  <c r="D45" i="26"/>
  <c r="P26" i="23"/>
  <c r="S45" i="16"/>
  <c r="D45" i="5"/>
  <c r="R45" i="3"/>
  <c r="H26" i="31"/>
  <c r="K44" i="28"/>
  <c r="K45" i="28" s="1"/>
  <c r="F26" i="27"/>
  <c r="F45" i="27" s="1"/>
  <c r="N26" i="27"/>
  <c r="N26" i="25"/>
  <c r="N45" i="25" s="1"/>
  <c r="V26" i="25"/>
  <c r="V45" i="25" s="1"/>
  <c r="J26" i="23"/>
  <c r="R26" i="23"/>
  <c r="R45" i="23" s="1"/>
  <c r="Z13" i="23"/>
  <c r="D26" i="22"/>
  <c r="D45" i="22" s="1"/>
  <c r="L26" i="22"/>
  <c r="L45" i="22" s="1"/>
  <c r="T26" i="22"/>
  <c r="T45" i="22" s="1"/>
  <c r="AA44" i="22"/>
  <c r="V45" i="21"/>
  <c r="C45" i="20"/>
  <c r="U45" i="16"/>
  <c r="U45" i="13"/>
  <c r="N45" i="12"/>
  <c r="I45" i="7"/>
  <c r="O45" i="6"/>
  <c r="U45" i="5"/>
  <c r="J45" i="2"/>
  <c r="I45" i="2"/>
  <c r="Z26" i="55"/>
  <c r="T45" i="36"/>
  <c r="N45" i="52"/>
  <c r="V45" i="52"/>
  <c r="H45" i="55"/>
  <c r="V45" i="53"/>
  <c r="Z26" i="52"/>
  <c r="I45" i="55"/>
  <c r="H45" i="52"/>
  <c r="Z26" i="43"/>
  <c r="X45" i="43"/>
  <c r="Z45" i="43" s="1"/>
  <c r="V45" i="38"/>
  <c r="X44" i="33"/>
  <c r="Z44" i="33" s="1"/>
  <c r="Z37" i="33"/>
  <c r="F45" i="32"/>
  <c r="W45" i="31"/>
  <c r="X44" i="31"/>
  <c r="Z44" i="31" s="1"/>
  <c r="Z37" i="31"/>
  <c r="Z26" i="28"/>
  <c r="F45" i="16"/>
  <c r="X45" i="42"/>
  <c r="H45" i="51"/>
  <c r="Y45" i="48"/>
  <c r="H45" i="54"/>
  <c r="Z25" i="55"/>
  <c r="V45" i="46"/>
  <c r="U45" i="45"/>
  <c r="X45" i="38"/>
  <c r="N45" i="29"/>
  <c r="U45" i="40"/>
  <c r="N45" i="38"/>
  <c r="R45" i="29"/>
  <c r="R45" i="28"/>
  <c r="M45" i="28"/>
  <c r="K45" i="27"/>
  <c r="H45" i="19"/>
  <c r="X44" i="51"/>
  <c r="Z44" i="51" s="1"/>
  <c r="M45" i="46"/>
  <c r="O45" i="45"/>
  <c r="F45" i="45"/>
  <c r="N45" i="45"/>
  <c r="U45" i="42"/>
  <c r="T45" i="41"/>
  <c r="X45" i="41"/>
  <c r="G45" i="34"/>
  <c r="W45" i="34"/>
  <c r="G45" i="31"/>
  <c r="O45" i="31"/>
  <c r="S45" i="29"/>
  <c r="Z25" i="29"/>
  <c r="W45" i="12"/>
  <c r="R45" i="8"/>
  <c r="I45" i="1"/>
  <c r="X26" i="26"/>
  <c r="Z13" i="26"/>
  <c r="S45" i="55"/>
  <c r="R45" i="54"/>
  <c r="F45" i="38"/>
  <c r="X45" i="20"/>
  <c r="X45" i="55"/>
  <c r="Z45" i="55" s="1"/>
  <c r="S45" i="54"/>
  <c r="S45" i="53"/>
  <c r="G45" i="49"/>
  <c r="X26" i="48"/>
  <c r="Z13" i="48"/>
  <c r="U45" i="46"/>
  <c r="G45" i="38"/>
  <c r="E45" i="37"/>
  <c r="X45" i="52"/>
  <c r="Y26" i="51"/>
  <c r="Y45" i="51" s="1"/>
  <c r="S45" i="50"/>
  <c r="U45" i="50"/>
  <c r="O45" i="49"/>
  <c r="F45" i="46"/>
  <c r="D45" i="45"/>
  <c r="Z26" i="39"/>
  <c r="X45" i="39"/>
  <c r="Z45" i="39" s="1"/>
  <c r="X26" i="33"/>
  <c r="N44" i="32"/>
  <c r="N45" i="32" s="1"/>
  <c r="Z13" i="27"/>
  <c r="P45" i="23"/>
  <c r="E45" i="16"/>
  <c r="G45" i="16"/>
  <c r="Y26" i="1"/>
  <c r="Y45" i="1" s="1"/>
  <c r="Z45" i="1" s="1"/>
  <c r="W45" i="49"/>
  <c r="G45" i="46"/>
  <c r="G45" i="45"/>
  <c r="X26" i="44"/>
  <c r="Z13" i="44"/>
  <c r="W45" i="37"/>
  <c r="R45" i="36"/>
  <c r="N45" i="31"/>
  <c r="V45" i="30"/>
  <c r="S45" i="27"/>
  <c r="Z26" i="24"/>
  <c r="Z43" i="13"/>
  <c r="X44" i="13"/>
  <c r="Z44" i="13" s="1"/>
  <c r="P44" i="10"/>
  <c r="X44" i="10"/>
  <c r="Z44" i="10" s="1"/>
  <c r="Z37" i="10"/>
  <c r="P45" i="8"/>
  <c r="X45" i="54"/>
  <c r="Z45" i="54" s="1"/>
  <c r="Z25" i="52"/>
  <c r="P45" i="51"/>
  <c r="E45" i="50"/>
  <c r="W45" i="50"/>
  <c r="J44" i="1"/>
  <c r="J45" i="1" s="1"/>
  <c r="R44" i="1"/>
  <c r="R45" i="1" s="1"/>
  <c r="E26" i="54"/>
  <c r="E45" i="54" s="1"/>
  <c r="M26" i="54"/>
  <c r="M45" i="54" s="1"/>
  <c r="U26" i="54"/>
  <c r="U45" i="54" s="1"/>
  <c r="Z26" i="53"/>
  <c r="I44" i="53"/>
  <c r="I45" i="53" s="1"/>
  <c r="Q44" i="53"/>
  <c r="Q45" i="53" s="1"/>
  <c r="Y44" i="53"/>
  <c r="Y45" i="53" s="1"/>
  <c r="D26" i="52"/>
  <c r="D45" i="52" s="1"/>
  <c r="L26" i="52"/>
  <c r="L45" i="52" s="1"/>
  <c r="T26" i="52"/>
  <c r="T45" i="52" s="1"/>
  <c r="P45" i="52"/>
  <c r="Z37" i="52"/>
  <c r="F45" i="50"/>
  <c r="X45" i="50"/>
  <c r="Z13" i="49"/>
  <c r="U44" i="49"/>
  <c r="U45" i="49" s="1"/>
  <c r="D45" i="48"/>
  <c r="L45" i="47"/>
  <c r="Z26" i="47"/>
  <c r="X45" i="47"/>
  <c r="Z45" i="47" s="1"/>
  <c r="N45" i="46"/>
  <c r="P26" i="45"/>
  <c r="P45" i="45" s="1"/>
  <c r="X26" i="45"/>
  <c r="W45" i="45"/>
  <c r="K44" i="45"/>
  <c r="K45" i="45" s="1"/>
  <c r="S44" i="45"/>
  <c r="S45" i="45" s="1"/>
  <c r="R45" i="44"/>
  <c r="F45" i="42"/>
  <c r="E45" i="42"/>
  <c r="V45" i="42"/>
  <c r="D45" i="41"/>
  <c r="U45" i="41"/>
  <c r="Z13" i="37"/>
  <c r="U44" i="37"/>
  <c r="U45" i="37" s="1"/>
  <c r="D45" i="36"/>
  <c r="M45" i="34"/>
  <c r="N45" i="26"/>
  <c r="V45" i="26"/>
  <c r="I44" i="23"/>
  <c r="Q44" i="23"/>
  <c r="Q45" i="23" s="1"/>
  <c r="Y44" i="23"/>
  <c r="Y45" i="23" s="1"/>
  <c r="Z26" i="12"/>
  <c r="X44" i="12"/>
  <c r="Z44" i="12" s="1"/>
  <c r="Z37" i="9"/>
  <c r="Y44" i="9"/>
  <c r="C26" i="8"/>
  <c r="K26" i="8"/>
  <c r="S26" i="8"/>
  <c r="AA26" i="8"/>
  <c r="R45" i="55"/>
  <c r="Z26" i="27"/>
  <c r="D45" i="24"/>
  <c r="I45" i="23"/>
  <c r="H45" i="53"/>
  <c r="V45" i="49"/>
  <c r="V26" i="44"/>
  <c r="V45" i="44" s="1"/>
  <c r="W45" i="38"/>
  <c r="G45" i="37"/>
  <c r="X26" i="36"/>
  <c r="Z13" i="36"/>
  <c r="E45" i="46"/>
  <c r="Z13" i="41"/>
  <c r="D45" i="40"/>
  <c r="O45" i="37"/>
  <c r="F45" i="37"/>
  <c r="V45" i="32"/>
  <c r="X44" i="16"/>
  <c r="Z44" i="16" s="1"/>
  <c r="Z37" i="16"/>
  <c r="Z37" i="8"/>
  <c r="X44" i="8"/>
  <c r="Z44" i="8" s="1"/>
  <c r="V45" i="50"/>
  <c r="R45" i="48"/>
  <c r="W45" i="46"/>
  <c r="E45" i="45"/>
  <c r="V45" i="45"/>
  <c r="M45" i="40"/>
  <c r="Z13" i="29"/>
  <c r="Z13" i="28"/>
  <c r="J44" i="55"/>
  <c r="J45" i="55" s="1"/>
  <c r="R44" i="55"/>
  <c r="P45" i="54"/>
  <c r="I44" i="54"/>
  <c r="I45" i="54" s="1"/>
  <c r="Q44" i="54"/>
  <c r="Q45" i="54" s="1"/>
  <c r="Y44" i="54"/>
  <c r="Y45" i="54" s="1"/>
  <c r="D26" i="53"/>
  <c r="D45" i="53" s="1"/>
  <c r="L26" i="53"/>
  <c r="L45" i="53" s="1"/>
  <c r="T26" i="53"/>
  <c r="T45" i="53" s="1"/>
  <c r="P45" i="53"/>
  <c r="G45" i="50"/>
  <c r="F44" i="49"/>
  <c r="F45" i="49" s="1"/>
  <c r="N44" i="49"/>
  <c r="N45" i="49" s="1"/>
  <c r="V44" i="49"/>
  <c r="M45" i="48"/>
  <c r="U45" i="48"/>
  <c r="I26" i="45"/>
  <c r="I45" i="45" s="1"/>
  <c r="Q26" i="45"/>
  <c r="Q45" i="45" s="1"/>
  <c r="Y26" i="45"/>
  <c r="Y45" i="45" s="1"/>
  <c r="Z25" i="45"/>
  <c r="T44" i="45"/>
  <c r="T45" i="45" s="1"/>
  <c r="E45" i="41"/>
  <c r="V45" i="41"/>
  <c r="X26" i="40"/>
  <c r="Z13" i="40"/>
  <c r="S44" i="40"/>
  <c r="S45" i="40" s="1"/>
  <c r="AA44" i="40"/>
  <c r="AA45" i="40" s="1"/>
  <c r="M44" i="38"/>
  <c r="M45" i="38" s="1"/>
  <c r="U44" i="38"/>
  <c r="U45" i="38" s="1"/>
  <c r="F44" i="37"/>
  <c r="N44" i="37"/>
  <c r="N45" i="37" s="1"/>
  <c r="V44" i="37"/>
  <c r="V45" i="37" s="1"/>
  <c r="M45" i="36"/>
  <c r="L45" i="35"/>
  <c r="Z26" i="35"/>
  <c r="X45" i="35"/>
  <c r="Z45" i="35" s="1"/>
  <c r="N45" i="34"/>
  <c r="C45" i="32"/>
  <c r="AA45" i="32"/>
  <c r="P45" i="31"/>
  <c r="V45" i="27"/>
  <c r="P45" i="24"/>
  <c r="X45" i="22"/>
  <c r="W45" i="10"/>
  <c r="M45" i="49"/>
  <c r="J45" i="33"/>
  <c r="W45" i="32"/>
  <c r="F45" i="12"/>
  <c r="X45" i="32"/>
  <c r="Z45" i="32" s="1"/>
  <c r="Z26" i="30"/>
  <c r="V45" i="29"/>
  <c r="X44" i="29"/>
  <c r="Z44" i="29" s="1"/>
  <c r="Z37" i="29"/>
  <c r="X26" i="25"/>
  <c r="O45" i="23"/>
  <c r="U45" i="22"/>
  <c r="O45" i="16"/>
  <c r="W45" i="15"/>
  <c r="G45" i="13"/>
  <c r="E45" i="11"/>
  <c r="M45" i="11"/>
  <c r="F45" i="11"/>
  <c r="Z13" i="10"/>
  <c r="P45" i="5"/>
  <c r="O45" i="50"/>
  <c r="O45" i="46"/>
  <c r="O45" i="42"/>
  <c r="M45" i="41"/>
  <c r="O45" i="38"/>
  <c r="M45" i="37"/>
  <c r="O45" i="32"/>
  <c r="H45" i="31"/>
  <c r="G45" i="30"/>
  <c r="W45" i="30"/>
  <c r="X44" i="30"/>
  <c r="Z44" i="30" s="1"/>
  <c r="Z37" i="30"/>
  <c r="U45" i="29"/>
  <c r="V44" i="28"/>
  <c r="V45" i="28" s="1"/>
  <c r="H45" i="23"/>
  <c r="X45" i="23"/>
  <c r="Z45" i="23" s="1"/>
  <c r="Y26" i="20"/>
  <c r="Y45" i="20" s="1"/>
  <c r="Z25" i="20"/>
  <c r="P45" i="19"/>
  <c r="H45" i="16"/>
  <c r="X45" i="15"/>
  <c r="I45" i="10"/>
  <c r="Q45" i="10"/>
  <c r="Z44" i="3"/>
  <c r="X45" i="3"/>
  <c r="Z45" i="3" s="1"/>
  <c r="F44" i="47"/>
  <c r="F45" i="47" s="1"/>
  <c r="N44" i="47"/>
  <c r="N45" i="47" s="1"/>
  <c r="V44" i="47"/>
  <c r="V45" i="47" s="1"/>
  <c r="F44" i="43"/>
  <c r="F45" i="43" s="1"/>
  <c r="N44" i="43"/>
  <c r="N45" i="43" s="1"/>
  <c r="V44" i="43"/>
  <c r="V45" i="43" s="1"/>
  <c r="F44" i="39"/>
  <c r="F45" i="39" s="1"/>
  <c r="N44" i="39"/>
  <c r="N45" i="39" s="1"/>
  <c r="V44" i="39"/>
  <c r="V45" i="39" s="1"/>
  <c r="F44" i="35"/>
  <c r="F45" i="35" s="1"/>
  <c r="N44" i="35"/>
  <c r="N45" i="35" s="1"/>
  <c r="V44" i="35"/>
  <c r="V45" i="35" s="1"/>
  <c r="S45" i="34"/>
  <c r="Y26" i="32"/>
  <c r="Y45" i="32" s="1"/>
  <c r="Q26" i="30"/>
  <c r="Q45" i="30" s="1"/>
  <c r="H45" i="30"/>
  <c r="P45" i="30"/>
  <c r="F45" i="29"/>
  <c r="W45" i="29"/>
  <c r="U45" i="28"/>
  <c r="X44" i="28"/>
  <c r="Z44" i="28" s="1"/>
  <c r="Z37" i="28"/>
  <c r="E45" i="27"/>
  <c r="M45" i="25"/>
  <c r="J45" i="23"/>
  <c r="C26" i="22"/>
  <c r="C45" i="22" s="1"/>
  <c r="K26" i="22"/>
  <c r="K45" i="22" s="1"/>
  <c r="S26" i="22"/>
  <c r="S45" i="22" s="1"/>
  <c r="AA26" i="22"/>
  <c r="AA45" i="22" s="1"/>
  <c r="Z37" i="22"/>
  <c r="X44" i="22"/>
  <c r="Z44" i="22" s="1"/>
  <c r="H26" i="21"/>
  <c r="H45" i="21" s="1"/>
  <c r="H45" i="18"/>
  <c r="Z25" i="17"/>
  <c r="Y26" i="17"/>
  <c r="Y45" i="17" s="1"/>
  <c r="Z37" i="17"/>
  <c r="X44" i="17"/>
  <c r="Z44" i="17" s="1"/>
  <c r="C26" i="15"/>
  <c r="C45" i="15" s="1"/>
  <c r="K26" i="15"/>
  <c r="K45" i="15" s="1"/>
  <c r="AA26" i="15"/>
  <c r="AA45" i="15" s="1"/>
  <c r="D26" i="14"/>
  <c r="D45" i="14" s="1"/>
  <c r="L26" i="14"/>
  <c r="L45" i="14" s="1"/>
  <c r="T26" i="14"/>
  <c r="T45" i="14" s="1"/>
  <c r="Q45" i="9"/>
  <c r="Y26" i="9"/>
  <c r="Z13" i="9"/>
  <c r="Q45" i="5"/>
  <c r="M45" i="45"/>
  <c r="O45" i="34"/>
  <c r="Z26" i="31"/>
  <c r="F45" i="30"/>
  <c r="I26" i="50"/>
  <c r="I45" i="50" s="1"/>
  <c r="Q26" i="50"/>
  <c r="Q45" i="50" s="1"/>
  <c r="Y26" i="50"/>
  <c r="Y45" i="50" s="1"/>
  <c r="Z25" i="50"/>
  <c r="I26" i="46"/>
  <c r="I45" i="46" s="1"/>
  <c r="Q26" i="46"/>
  <c r="Q45" i="46" s="1"/>
  <c r="Y26" i="46"/>
  <c r="Y45" i="46" s="1"/>
  <c r="Z25" i="46"/>
  <c r="I26" i="42"/>
  <c r="I45" i="42" s="1"/>
  <c r="Q26" i="42"/>
  <c r="Q45" i="42" s="1"/>
  <c r="Y26" i="42"/>
  <c r="Y45" i="42" s="1"/>
  <c r="Z25" i="42"/>
  <c r="I26" i="38"/>
  <c r="I45" i="38" s="1"/>
  <c r="Q26" i="38"/>
  <c r="Q45" i="38" s="1"/>
  <c r="Y26" i="38"/>
  <c r="Y45" i="38" s="1"/>
  <c r="I26" i="34"/>
  <c r="I45" i="34" s="1"/>
  <c r="Q26" i="34"/>
  <c r="Q45" i="34" s="1"/>
  <c r="Y26" i="34"/>
  <c r="Y45" i="34" s="1"/>
  <c r="Z45" i="34" s="1"/>
  <c r="Z25" i="34"/>
  <c r="T45" i="34"/>
  <c r="J26" i="32"/>
  <c r="J45" i="32" s="1"/>
  <c r="R26" i="32"/>
  <c r="R45" i="32" s="1"/>
  <c r="K45" i="31"/>
  <c r="J26" i="30"/>
  <c r="J45" i="30" s="1"/>
  <c r="R26" i="30"/>
  <c r="R45" i="30" s="1"/>
  <c r="N45" i="30"/>
  <c r="P26" i="29"/>
  <c r="P45" i="29" s="1"/>
  <c r="G45" i="29"/>
  <c r="O45" i="29"/>
  <c r="O26" i="28"/>
  <c r="O45" i="28" s="1"/>
  <c r="F45" i="28"/>
  <c r="N45" i="28"/>
  <c r="O26" i="27"/>
  <c r="O45" i="27" s="1"/>
  <c r="W26" i="27"/>
  <c r="W45" i="27" s="1"/>
  <c r="N45" i="27"/>
  <c r="W45" i="24"/>
  <c r="G44" i="23"/>
  <c r="G45" i="23" s="1"/>
  <c r="W44" i="23"/>
  <c r="W45" i="23" s="1"/>
  <c r="I26" i="21"/>
  <c r="Y26" i="21"/>
  <c r="Z25" i="21"/>
  <c r="F45" i="20"/>
  <c r="AA45" i="17"/>
  <c r="D45" i="15"/>
  <c r="H45" i="11"/>
  <c r="Z43" i="9"/>
  <c r="X44" i="9"/>
  <c r="Z44" i="9" s="1"/>
  <c r="X44" i="32"/>
  <c r="Z44" i="32" s="1"/>
  <c r="Z37" i="32"/>
  <c r="X44" i="27"/>
  <c r="Z44" i="27" s="1"/>
  <c r="Z37" i="27"/>
  <c r="T45" i="24"/>
  <c r="F45" i="23"/>
  <c r="C45" i="21"/>
  <c r="AA45" i="20"/>
  <c r="N45" i="18"/>
  <c r="W45" i="16"/>
  <c r="H45" i="15"/>
  <c r="I45" i="14"/>
  <c r="O45" i="14"/>
  <c r="G45" i="12"/>
  <c r="AA45" i="6"/>
  <c r="R26" i="33"/>
  <c r="R45" i="33" s="1"/>
  <c r="X44" i="26"/>
  <c r="Z44" i="26" s="1"/>
  <c r="Z37" i="26"/>
  <c r="J26" i="24"/>
  <c r="J45" i="24" s="1"/>
  <c r="R26" i="24"/>
  <c r="R45" i="24" s="1"/>
  <c r="U45" i="24"/>
  <c r="V44" i="23"/>
  <c r="V45" i="23" s="1"/>
  <c r="P26" i="22"/>
  <c r="P45" i="22" s="1"/>
  <c r="M45" i="22"/>
  <c r="M45" i="21"/>
  <c r="U45" i="21"/>
  <c r="I44" i="21"/>
  <c r="Q44" i="21"/>
  <c r="Q45" i="21" s="1"/>
  <c r="Y44" i="21"/>
  <c r="Z44" i="21" s="1"/>
  <c r="D26" i="20"/>
  <c r="D45" i="20" s="1"/>
  <c r="L26" i="20"/>
  <c r="L45" i="20" s="1"/>
  <c r="T26" i="20"/>
  <c r="T45" i="20" s="1"/>
  <c r="N44" i="15"/>
  <c r="N45" i="15" s="1"/>
  <c r="J26" i="14"/>
  <c r="J45" i="14" s="1"/>
  <c r="R26" i="14"/>
  <c r="R45" i="14" s="1"/>
  <c r="P45" i="14"/>
  <c r="P26" i="13"/>
  <c r="P45" i="13" s="1"/>
  <c r="X26" i="13"/>
  <c r="H45" i="12"/>
  <c r="P45" i="12"/>
  <c r="K45" i="11"/>
  <c r="X44" i="11"/>
  <c r="Z44" i="11" s="1"/>
  <c r="Z37" i="11"/>
  <c r="W45" i="6"/>
  <c r="L45" i="5"/>
  <c r="K45" i="3"/>
  <c r="S45" i="3"/>
  <c r="C26" i="33"/>
  <c r="C45" i="33" s="1"/>
  <c r="K26" i="33"/>
  <c r="K45" i="33" s="1"/>
  <c r="S26" i="33"/>
  <c r="S45" i="33" s="1"/>
  <c r="AA26" i="33"/>
  <c r="AA45" i="33" s="1"/>
  <c r="J26" i="31"/>
  <c r="J45" i="31" s="1"/>
  <c r="R26" i="31"/>
  <c r="R45" i="31" s="1"/>
  <c r="X44" i="25"/>
  <c r="Z44" i="25" s="1"/>
  <c r="Z37" i="25"/>
  <c r="C45" i="24"/>
  <c r="K45" i="24"/>
  <c r="L45" i="24"/>
  <c r="Q26" i="22"/>
  <c r="Q45" i="22" s="1"/>
  <c r="Y26" i="22"/>
  <c r="Y45" i="22" s="1"/>
  <c r="N45" i="22"/>
  <c r="E45" i="20"/>
  <c r="M45" i="20"/>
  <c r="L45" i="19"/>
  <c r="T45" i="19"/>
  <c r="J26" i="18"/>
  <c r="J45" i="18" s="1"/>
  <c r="U44" i="18"/>
  <c r="U45" i="18" s="1"/>
  <c r="H45" i="17"/>
  <c r="K26" i="14"/>
  <c r="K45" i="14" s="1"/>
  <c r="S26" i="14"/>
  <c r="S45" i="14" s="1"/>
  <c r="Q45" i="14"/>
  <c r="Q26" i="13"/>
  <c r="Q45" i="13" s="1"/>
  <c r="Y26" i="13"/>
  <c r="Y45" i="13" s="1"/>
  <c r="D45" i="11"/>
  <c r="T45" i="11"/>
  <c r="X45" i="11"/>
  <c r="Z45" i="11" s="1"/>
  <c r="Z26" i="11"/>
  <c r="P45" i="9"/>
  <c r="Z25" i="9"/>
  <c r="X26" i="9"/>
  <c r="I26" i="8"/>
  <c r="I45" i="8" s="1"/>
  <c r="Q26" i="8"/>
  <c r="Q45" i="8" s="1"/>
  <c r="H45" i="8"/>
  <c r="Z26" i="6"/>
  <c r="X45" i="6"/>
  <c r="Z45" i="6" s="1"/>
  <c r="D26" i="3"/>
  <c r="D45" i="3" s="1"/>
  <c r="L26" i="3"/>
  <c r="L45" i="3" s="1"/>
  <c r="X26" i="19"/>
  <c r="X45" i="18"/>
  <c r="Z45" i="18" s="1"/>
  <c r="O45" i="18"/>
  <c r="X26" i="16"/>
  <c r="Z13" i="16"/>
  <c r="E45" i="9"/>
  <c r="M45" i="9"/>
  <c r="E45" i="5"/>
  <c r="F45" i="3"/>
  <c r="D26" i="23"/>
  <c r="D45" i="23" s="1"/>
  <c r="L26" i="23"/>
  <c r="L45" i="23" s="1"/>
  <c r="T26" i="23"/>
  <c r="T45" i="23" s="1"/>
  <c r="P26" i="20"/>
  <c r="P45" i="20" s="1"/>
  <c r="X44" i="19"/>
  <c r="Y26" i="18"/>
  <c r="D26" i="17"/>
  <c r="D45" i="17" s="1"/>
  <c r="L26" i="17"/>
  <c r="L45" i="17" s="1"/>
  <c r="T26" i="17"/>
  <c r="T45" i="17" s="1"/>
  <c r="P45" i="17"/>
  <c r="P26" i="15"/>
  <c r="P45" i="15" s="1"/>
  <c r="O45" i="15"/>
  <c r="G45" i="14"/>
  <c r="W44" i="14"/>
  <c r="W45" i="14" s="1"/>
  <c r="C45" i="13"/>
  <c r="R26" i="12"/>
  <c r="R45" i="12" s="1"/>
  <c r="I45" i="11"/>
  <c r="O26" i="10"/>
  <c r="O45" i="10" s="1"/>
  <c r="F45" i="9"/>
  <c r="N45" i="9"/>
  <c r="V45" i="9"/>
  <c r="Y26" i="2"/>
  <c r="Z25" i="2"/>
  <c r="X26" i="21"/>
  <c r="W45" i="21"/>
  <c r="P44" i="21"/>
  <c r="P45" i="21" s="1"/>
  <c r="Q26" i="20"/>
  <c r="Q45" i="20" s="1"/>
  <c r="J45" i="19"/>
  <c r="I44" i="19"/>
  <c r="I45" i="19" s="1"/>
  <c r="Q44" i="19"/>
  <c r="Q45" i="19" s="1"/>
  <c r="Y44" i="19"/>
  <c r="Y45" i="19" s="1"/>
  <c r="I44" i="18"/>
  <c r="I45" i="18" s="1"/>
  <c r="Q44" i="18"/>
  <c r="Q45" i="18" s="1"/>
  <c r="Y44" i="18"/>
  <c r="P45" i="16"/>
  <c r="Q26" i="15"/>
  <c r="Y26" i="15"/>
  <c r="H45" i="14"/>
  <c r="Y45" i="14"/>
  <c r="X44" i="14"/>
  <c r="Z44" i="14" s="1"/>
  <c r="M45" i="13"/>
  <c r="AA26" i="12"/>
  <c r="AA45" i="12" s="1"/>
  <c r="O45" i="12"/>
  <c r="P26" i="10"/>
  <c r="X26" i="10"/>
  <c r="O45" i="8"/>
  <c r="T45" i="2"/>
  <c r="L45" i="10"/>
  <c r="T45" i="10"/>
  <c r="J45" i="9"/>
  <c r="J45" i="7"/>
  <c r="Z25" i="5"/>
  <c r="X26" i="5"/>
  <c r="C45" i="4"/>
  <c r="K45" i="4"/>
  <c r="AA45" i="4"/>
  <c r="D45" i="2"/>
  <c r="D26" i="21"/>
  <c r="D45" i="21" s="1"/>
  <c r="L26" i="21"/>
  <c r="L45" i="21" s="1"/>
  <c r="T26" i="21"/>
  <c r="T45" i="21" s="1"/>
  <c r="I44" i="15"/>
  <c r="I45" i="15" s="1"/>
  <c r="Q44" i="15"/>
  <c r="Y44" i="15"/>
  <c r="Z44" i="15" s="1"/>
  <c r="D26" i="13"/>
  <c r="D45" i="13" s="1"/>
  <c r="L26" i="13"/>
  <c r="L45" i="13" s="1"/>
  <c r="T26" i="13"/>
  <c r="T45" i="13" s="1"/>
  <c r="F45" i="8"/>
  <c r="P45" i="7"/>
  <c r="X26" i="7"/>
  <c r="Z25" i="7"/>
  <c r="R45" i="7"/>
  <c r="H45" i="6"/>
  <c r="I45" i="5"/>
  <c r="E45" i="2"/>
  <c r="D26" i="16"/>
  <c r="D45" i="16" s="1"/>
  <c r="L26" i="16"/>
  <c r="L45" i="16" s="1"/>
  <c r="T26" i="16"/>
  <c r="T45" i="16" s="1"/>
  <c r="D45" i="9"/>
  <c r="C45" i="9"/>
  <c r="R45" i="9"/>
  <c r="G45" i="8"/>
  <c r="Y26" i="7"/>
  <c r="Y45" i="7" s="1"/>
  <c r="Z13" i="7"/>
  <c r="R26" i="6"/>
  <c r="R45" i="6" s="1"/>
  <c r="I45" i="6"/>
  <c r="J45" i="5"/>
  <c r="R45" i="5"/>
  <c r="Y45" i="5"/>
  <c r="Z37" i="5"/>
  <c r="X44" i="5"/>
  <c r="Z44" i="5" s="1"/>
  <c r="U45" i="4"/>
  <c r="X45" i="4"/>
  <c r="Z45" i="4" s="1"/>
  <c r="Z26" i="4"/>
  <c r="P45" i="3"/>
  <c r="I45" i="4"/>
  <c r="G45" i="3"/>
  <c r="X45" i="2"/>
  <c r="C44" i="8"/>
  <c r="K44" i="8"/>
  <c r="S44" i="8"/>
  <c r="AA44" i="8"/>
  <c r="F26" i="6"/>
  <c r="F45" i="6" s="1"/>
  <c r="N26" i="6"/>
  <c r="N45" i="6" s="1"/>
  <c r="V26" i="6"/>
  <c r="V45" i="6" s="1"/>
  <c r="N45" i="5"/>
  <c r="Z26" i="3"/>
  <c r="O45" i="2"/>
  <c r="W45" i="2"/>
  <c r="C44" i="7"/>
  <c r="C45" i="7" s="1"/>
  <c r="K44" i="7"/>
  <c r="K45" i="7" s="1"/>
  <c r="S44" i="7"/>
  <c r="S45" i="7" s="1"/>
  <c r="AA44" i="7"/>
  <c r="AA45" i="7" s="1"/>
  <c r="Z37" i="4"/>
  <c r="AA45" i="2"/>
  <c r="R44" i="2"/>
  <c r="R45" i="2" s="1"/>
  <c r="S44" i="10"/>
  <c r="S45" i="10" s="1"/>
  <c r="AA44" i="10"/>
  <c r="AA45" i="10" s="1"/>
  <c r="C44" i="9"/>
  <c r="K44" i="9"/>
  <c r="K45" i="9" s="1"/>
  <c r="S44" i="9"/>
  <c r="S45" i="9" s="1"/>
  <c r="AA44" i="9"/>
  <c r="AA45" i="9" s="1"/>
  <c r="C44" i="5"/>
  <c r="C45" i="5" s="1"/>
  <c r="K44" i="5"/>
  <c r="K45" i="5" s="1"/>
  <c r="S44" i="5"/>
  <c r="S45" i="5" s="1"/>
  <c r="AA44" i="5"/>
  <c r="AA45" i="5" s="1"/>
  <c r="F26" i="4"/>
  <c r="F45" i="4" s="1"/>
  <c r="N26" i="4"/>
  <c r="N45" i="4" s="1"/>
  <c r="V26" i="4"/>
  <c r="V45" i="4" s="1"/>
  <c r="C44" i="3"/>
  <c r="C45" i="3" s="1"/>
  <c r="K44" i="3"/>
  <c r="S44" i="3"/>
  <c r="AA44" i="3"/>
  <c r="AA45" i="3" s="1"/>
  <c r="X45" i="17" l="1"/>
  <c r="X45" i="24"/>
  <c r="Z45" i="24" s="1"/>
  <c r="E45" i="40"/>
  <c r="X45" i="30"/>
  <c r="Z45" i="30" s="1"/>
  <c r="Z45" i="22"/>
  <c r="Z26" i="34"/>
  <c r="Z45" i="50"/>
  <c r="Z26" i="51"/>
  <c r="X45" i="46"/>
  <c r="E45" i="48"/>
  <c r="E45" i="44"/>
  <c r="K45" i="50"/>
  <c r="Y45" i="18"/>
  <c r="X45" i="27"/>
  <c r="Z45" i="27" s="1"/>
  <c r="Z26" i="50"/>
  <c r="N45" i="41"/>
  <c r="Z45" i="52"/>
  <c r="Z45" i="41"/>
  <c r="F45" i="41"/>
  <c r="F45" i="1"/>
  <c r="X45" i="21"/>
  <c r="Z26" i="21"/>
  <c r="Z26" i="45"/>
  <c r="X45" i="45"/>
  <c r="Z45" i="45" s="1"/>
  <c r="X45" i="25"/>
  <c r="Z45" i="25" s="1"/>
  <c r="Z26" i="25"/>
  <c r="X45" i="13"/>
  <c r="Z45" i="13" s="1"/>
  <c r="Z26" i="13"/>
  <c r="Z26" i="38"/>
  <c r="P45" i="10"/>
  <c r="Q45" i="15"/>
  <c r="X45" i="14"/>
  <c r="Z45" i="14" s="1"/>
  <c r="Z26" i="40"/>
  <c r="X45" i="40"/>
  <c r="Z45" i="40" s="1"/>
  <c r="X45" i="29"/>
  <c r="Z45" i="29" s="1"/>
  <c r="S45" i="8"/>
  <c r="X45" i="8"/>
  <c r="Z45" i="8" s="1"/>
  <c r="Z26" i="33"/>
  <c r="X45" i="33"/>
  <c r="Z45" i="33" s="1"/>
  <c r="Z45" i="17"/>
  <c r="Y45" i="2"/>
  <c r="Z45" i="2" s="1"/>
  <c r="Z26" i="2"/>
  <c r="X45" i="16"/>
  <c r="Z45" i="16" s="1"/>
  <c r="Z26" i="16"/>
  <c r="X45" i="51"/>
  <c r="Z45" i="51" s="1"/>
  <c r="Y45" i="15"/>
  <c r="Z45" i="15" s="1"/>
  <c r="AA45" i="8"/>
  <c r="Z44" i="19"/>
  <c r="X45" i="9"/>
  <c r="Z26" i="9"/>
  <c r="K45" i="8"/>
  <c r="Z45" i="46"/>
  <c r="Z26" i="1"/>
  <c r="X45" i="31"/>
  <c r="Z45" i="31" s="1"/>
  <c r="Z26" i="7"/>
  <c r="X45" i="7"/>
  <c r="Z45" i="7" s="1"/>
  <c r="Z45" i="38"/>
  <c r="X45" i="10"/>
  <c r="Z45" i="10" s="1"/>
  <c r="Z26" i="10"/>
  <c r="X45" i="12"/>
  <c r="Z45" i="12" s="1"/>
  <c r="X45" i="19"/>
  <c r="Z45" i="19" s="1"/>
  <c r="Z26" i="19"/>
  <c r="Y45" i="21"/>
  <c r="Y45" i="9"/>
  <c r="Z26" i="36"/>
  <c r="X45" i="36"/>
  <c r="Z45" i="36" s="1"/>
  <c r="C45" i="8"/>
  <c r="Z26" i="44"/>
  <c r="X45" i="44"/>
  <c r="Z45" i="44" s="1"/>
  <c r="Z26" i="20"/>
  <c r="Z26" i="46"/>
  <c r="Z45" i="42"/>
  <c r="X45" i="28"/>
  <c r="Z45" i="28" s="1"/>
  <c r="X45" i="26"/>
  <c r="Z45" i="26" s="1"/>
  <c r="Z26" i="26"/>
  <c r="Z26" i="5"/>
  <c r="X45" i="5"/>
  <c r="Z45" i="5" s="1"/>
  <c r="I45" i="21"/>
  <c r="Z26" i="15"/>
  <c r="Z26" i="22"/>
  <c r="Z26" i="17"/>
  <c r="Z26" i="48"/>
  <c r="X45" i="48"/>
  <c r="Z45" i="48" s="1"/>
  <c r="Z45" i="20"/>
  <c r="Z26" i="42"/>
  <c r="Z45" i="9" l="1"/>
  <c r="Z45" i="2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<sst xmlns="http://schemas.openxmlformats.org/spreadsheetml/2006/main" count="7150" uniqueCount="134">
  <si>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</si>
  <si>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</si>
  <si>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</si>
  <si>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</si>
  <si>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</si>
  <si>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</si>
  <si>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</si>
  <si>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</si>
  <si>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</si>
  <si>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</si>
  <si>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</si>
  <si>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</si>
  <si>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</si>
  <si>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</si>
  <si>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</si>
  <si>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</si>
  <si>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</si>
  <si>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</si>
  <si>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</si>
  <si>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</si>
  <si>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</si>
  <si>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</si>
  <si>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</si>
  <si>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</si>
  <si>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</si>
  <si>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</si>
  <si>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</si>
  <si>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</si>
  <si>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</si>
  <si>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</si>
  <si>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</si>
  <si>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</si>
  <si>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</si>
  <si>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</si>
  <si>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</si>
  <si>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</si>
  <si>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</si>
  <si>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</si>
  <si>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</si>
  <si>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</si>
  <si>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</si>
  <si>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</si>
  <si>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</si>
  <si>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</si>
  <si>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</si>
  <si>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</si>
  <si>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</si>
  <si>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</si>
  <si>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</si>
  <si>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</si>
  <si>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</si>
  <si>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</si>
  <si>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</si>
  <si>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</si>
  <si>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</si>
  <si>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</si>
  <si>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</si>
  <si>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</si>
  <si>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</si>
  <si>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</si>
  <si>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</si>
  <si>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</si>
  <si>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</si>
  <si>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</si>
  <si>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</si>
  <si>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</si>
  <si>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</si>
  <si>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</si>
  <si>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</si>
  <si>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</si>
  <si>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</si>
  <si>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</si>
  <si>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</si>
  <si>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</si>
  <si>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</si>
  <si>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</si>
  <si>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Energy sources                                     ) for 2nd Quarter ended 31 December 2024 (Figures Finalised as at 2025/01/29)</t>
  </si>
  <si>
    <t>Kwazulu-Natal: Umzumbe (KZN213) - Table C6 Quarterly Budget Statement - Financial Position ( Energy sources                                     ) for 2nd Quarter ended 31 December 2024 (Figures Finalised as at 2025/01/29)</t>
  </si>
  <si>
    <t>Kwazulu-Natal: uMuziwabantu (KZN214) - Table C6 Quarterly Budget Statement - Financial Position ( Energy sources                                     ) for 2nd Quarter ended 31 December 2024 (Figures Finalised as at 2025/01/29)</t>
  </si>
  <si>
    <t>Kwazulu-Natal: Ray Nkonyeni (KZN216) - Table C6 Quarterly Budget Statement - Financial Position ( Energy sources                                     ) for 2nd Quarter ended 31 December 2024 (Figures Finalised as at 2025/01/29)</t>
  </si>
  <si>
    <t>Kwazulu-Natal: Ugu (DC21) - Table C6 Quarterly Budget Statement - Financial Position ( Energy sources                                     ) for 2nd Quarter ended 31 December 2024 (Figures Finalised as at 2025/01/29)</t>
  </si>
  <si>
    <t>Kwazulu-Natal: uMshwathi (KZN221) - Table C6 Quarterly Budget Statement - Financial Position ( Energy sources                                     ) for 2nd Quarter ended 31 December 2024 (Figures Finalised as at 2025/01/29)</t>
  </si>
  <si>
    <t>Kwazulu-Natal: uMngeni (KZN222) - Table C6 Quarterly Budget Statement - Financial Position ( Energy sources                                     ) for 2nd Quarter ended 31 December 2024 (Figures Finalised as at 2025/01/29)</t>
  </si>
  <si>
    <t>Kwazulu-Natal: Mpofana (KZN223) - Table C6 Quarterly Budget Statement - Financial Position ( Energy sources                                     ) for 2nd Quarter ended 31 December 2024 (Figures Finalised as at 2025/01/29)</t>
  </si>
  <si>
    <t>Kwazulu-Natal: Impendle (KZN224) - Table C6 Quarterly Budget Statement - Financial Position ( Energy sources                                     ) for 2nd Quarter ended 31 December 2024 (Figures Finalised as at 2025/01/29)</t>
  </si>
  <si>
    <t>Kwazulu-Natal: Msunduzi (KZN225) - Table C6 Quarterly Budget Statement - Financial Position ( Energy sources                                     ) for 2nd Quarter ended 31 December 2024 (Figures Finalised as at 2025/01/29)</t>
  </si>
  <si>
    <t>Kwazulu-Natal: Mkhambathini (KZN226) - Table C6 Quarterly Budget Statement - Financial Position ( Energy sources                                     ) for 2nd Quarter ended 31 December 2024 (Figures Finalised as at 2025/01/29)</t>
  </si>
  <si>
    <t>Kwazulu-Natal: Richmond (KZN227) - Table C6 Quarterly Budget Statement - Financial Position ( Energy sources                                     ) for 2nd Quarter ended 31 December 2024 (Figures Finalised as at 2025/01/29)</t>
  </si>
  <si>
    <t>Kwazulu-Natal: uMgungundlovu (DC22) - Table C6 Quarterly Budget Statement - Financial Position ( Energy sources                                     ) for 2nd Quarter ended 31 December 2024 (Figures Finalised as at 2025/01/29)</t>
  </si>
  <si>
    <t>Kwazulu-Natal: Okhahlamba (KZN235) - Table C6 Quarterly Budget Statement - Financial Position ( Energy sources                                     ) for 2nd Quarter ended 31 December 2024 (Figures Finalised as at 2025/01/29)</t>
  </si>
  <si>
    <t>Kwazulu-Natal: Inkosi Langalibalele (KZN237) - Table C6 Quarterly Budget Statement - Financial Position ( Energy sources                                     ) for 2nd Quarter ended 31 December 2024 (Figures Finalised as at 2025/01/29)</t>
  </si>
  <si>
    <t>Kwazulu-Natal: Alfred Duma (KZN238) - Table C6 Quarterly Budget Statement - Financial Position ( Energy sources                                     ) for 2nd Quarter ended 31 December 2024 (Figures Finalised as at 2025/01/29)</t>
  </si>
  <si>
    <t>Kwazulu-Natal: Uthukela (DC23) - Table C6 Quarterly Budget Statement - Financial Position ( Energy sources                                     ) for 2nd Quarter ended 31 December 2024 (Figures Finalised as at 2025/01/29)</t>
  </si>
  <si>
    <t>Kwazulu-Natal: Endumeni (KZN241) - Table C6 Quarterly Budget Statement - Financial Position ( Energy sources                                     ) for 2nd Quarter ended 31 December 2024 (Figures Finalised as at 2025/01/29)</t>
  </si>
  <si>
    <t>Kwazulu-Natal: Nquthu (KZN242) - Table C6 Quarterly Budget Statement - Financial Position ( Energy sources                                     ) for 2nd Quarter ended 31 December 2024 (Figures Finalised as at 2025/01/29)</t>
  </si>
  <si>
    <t>Kwazulu-Natal: Msinga (KZN244) - Table C6 Quarterly Budget Statement - Financial Position ( Energy sources                                     ) for 2nd Quarter ended 31 December 2024 (Figures Finalised as at 2025/01/29)</t>
  </si>
  <si>
    <t>Kwazulu-Natal: Umvoti (KZN245) - Table C6 Quarterly Budget Statement - Financial Position ( Energy sources                                     ) for 2nd Quarter ended 31 December 2024 (Figures Finalised as at 2025/01/29)</t>
  </si>
  <si>
    <t>Kwazulu-Natal: Umzinyathi (DC24) - Table C6 Quarterly Budget Statement - Financial Position ( Energy sources                                     ) for 2nd Quarter ended 31 December 2024 (Figures Finalised as at 2025/01/29)</t>
  </si>
  <si>
    <t>Kwazulu-Natal: Newcastle (KZN252) - Table C6 Quarterly Budget Statement - Financial Position ( Energy sources                                     ) for 2nd Quarter ended 31 December 2024 (Figures Finalised as at 2025/01/29)</t>
  </si>
  <si>
    <t>Kwazulu-Natal: Emadlangeni (KZN253) - Table C6 Quarterly Budget Statement - Financial Position ( Energy sources                                     ) for 2nd Quarter ended 31 December 2024 (Figures Finalised as at 2025/01/29)</t>
  </si>
  <si>
    <t>Kwazulu-Natal: Dannhauser (KZN254) - Table C6 Quarterly Budget Statement - Financial Position ( Energy sources                                     ) for 2nd Quarter ended 31 December 2024 (Figures Finalised as at 2025/01/29)</t>
  </si>
  <si>
    <t>Kwazulu-Natal: Amajuba (DC25) - Table C6 Quarterly Budget Statement - Financial Position ( Energy sources                                     ) for 2nd Quarter ended 31 December 2024 (Figures Finalised as at 2025/01/29)</t>
  </si>
  <si>
    <t>Kwazulu-Natal: eDumbe (KZN261) - Table C6 Quarterly Budget Statement - Financial Position ( Energy sources                                     ) for 2nd Quarter ended 31 December 2024 (Figures Finalised as at 2025/01/29)</t>
  </si>
  <si>
    <t>Kwazulu-Natal: uPhongolo (KZN262) - Table C6 Quarterly Budget Statement - Financial Position ( Energy sources                                     ) for 2nd Quarter ended 31 December 2024 (Figures Finalised as at 2025/01/29)</t>
  </si>
  <si>
    <t>Kwazulu-Natal: Abaqulusi (KZN263) - Table C6 Quarterly Budget Statement - Financial Position ( Energy sources                                     ) for 2nd Quarter ended 31 December 2024 (Figures Finalised as at 2025/01/29)</t>
  </si>
  <si>
    <t>Kwazulu-Natal: Nongoma (KZN265) - Table C6 Quarterly Budget Statement - Financial Position ( Energy sources                                     ) for 2nd Quarter ended 31 December 2024 (Figures Finalised as at 2025/01/29)</t>
  </si>
  <si>
    <t>Kwazulu-Natal: Ulundi (KZN266) - Table C6 Quarterly Budget Statement - Financial Position ( Energy sources                                     ) for 2nd Quarter ended 31 December 2024 (Figures Finalised as at 2025/01/29)</t>
  </si>
  <si>
    <t>Kwazulu-Natal: Zululand (DC26) - Table C6 Quarterly Budget Statement - Financial Position ( Energy sources                                     ) for 2nd Quarter ended 31 December 2024 (Figures Finalised as at 2025/01/29)</t>
  </si>
  <si>
    <t>Kwazulu-Natal: Umhlabuyalingana (KZN271) - Table C6 Quarterly Budget Statement - Financial Position ( Energy sources                                     ) for 2nd Quarter ended 31 December 2024 (Figures Finalised as at 2025/01/29)</t>
  </si>
  <si>
    <t>Kwazulu-Natal: Jozini (KZN272) - Table C6 Quarterly Budget Statement - Financial Position ( Energy sources                                     ) for 2nd Quarter ended 31 December 2024 (Figures Finalised as at 2025/01/29)</t>
  </si>
  <si>
    <t>Kwazulu-Natal: Mtubatuba (KZN275) - Table C6 Quarterly Budget Statement - Financial Position ( Energy sources                                     ) for 2nd Quarter ended 31 December 2024 (Figures Finalised as at 2025/01/29)</t>
  </si>
  <si>
    <t>Kwazulu-Natal: Hlabisa Big Five (KZN276) - Table C6 Quarterly Budget Statement - Financial Position ( Energy sources                                     ) for 2nd Quarter ended 31 December 2024 (Figures Finalised as at 2025/01/29)</t>
  </si>
  <si>
    <t>Kwazulu-Natal: Umkhanyakude (DC27) - Table C6 Quarterly Budget Statement - Financial Position ( Energy sources                                     ) for 2nd Quarter ended 31 December 2024 (Figures Finalised as at 2025/01/29)</t>
  </si>
  <si>
    <t>Kwazulu-Natal: Mfolozi (KZN281) - Table C6 Quarterly Budget Statement - Financial Position ( Energy sources                                     ) for 2nd Quarter ended 31 December 2024 (Figures Finalised as at 2025/01/29)</t>
  </si>
  <si>
    <t>Kwazulu-Natal: uMhlathuze (KZN282) - Table C6 Quarterly Budget Statement - Financial Position ( Energy sources                                     ) for 2nd Quarter ended 31 December 2024 (Figures Finalised as at 2025/01/29)</t>
  </si>
  <si>
    <t>Kwazulu-Natal: uMlalazi (KZN284) - Table C6 Quarterly Budget Statement - Financial Position ( Energy sources                                     ) for 2nd Quarter ended 31 December 2024 (Figures Finalised as at 2025/01/29)</t>
  </si>
  <si>
    <t>Kwazulu-Natal: Mthonjaneni (KZN285) - Table C6 Quarterly Budget Statement - Financial Position ( Energy sources                                     ) for 2nd Quarter ended 31 December 2024 (Figures Finalised as at 2025/01/29)</t>
  </si>
  <si>
    <t>Kwazulu-Natal: Nkandla (KZN286) - Table C6 Quarterly Budget Statement - Financial Position ( Energy sources                                     ) for 2nd Quarter ended 31 December 2024 (Figures Finalised as at 2025/01/29)</t>
  </si>
  <si>
    <t>Kwazulu-Natal: King Cetshwayo (DC28) - Table C6 Quarterly Budget Statement - Financial Position ( Energy sources                                     ) for 2nd Quarter ended 31 December 2024 (Figures Finalised as at 2025/01/29)</t>
  </si>
  <si>
    <t>Kwazulu-Natal: Mandeni (KZN291) - Table C6 Quarterly Budget Statement - Financial Position ( Energy sources                                     ) for 2nd Quarter ended 31 December 2024 (Figures Finalised as at 2025/01/29)</t>
  </si>
  <si>
    <t>Kwazulu-Natal: KwaDukuza (KZN292) - Table C6 Quarterly Budget Statement - Financial Position ( Energy sources                                     ) for 2nd Quarter ended 31 December 2024 (Figures Finalised as at 2025/01/29)</t>
  </si>
  <si>
    <t>Kwazulu-Natal: Ndwedwe (KZN293) - Table C6 Quarterly Budget Statement - Financial Position ( Energy sources                                     ) for 2nd Quarter ended 31 December 2024 (Figures Finalised as at 2025/01/29)</t>
  </si>
  <si>
    <t>Kwazulu-Natal: Maphumulo (KZN294) - Table C6 Quarterly Budget Statement - Financial Position ( Energy sources                                     ) for 2nd Quarter ended 31 December 2024 (Figures Finalised as at 2025/01/29)</t>
  </si>
  <si>
    <t>Kwazulu-Natal: iLembe (DC29) - Table C6 Quarterly Budget Statement - Financial Position ( Energy sources                                     ) for 2nd Quarter ended 31 December 2024 (Figures Finalised as at 2025/01/29)</t>
  </si>
  <si>
    <t>Kwazulu-Natal: Greater Kokstad (KZN433) - Table C6 Quarterly Budget Statement - Financial Position ( Energy sources                                     ) for 2nd Quarter ended 31 December 2024 (Figures Finalised as at 2025/01/29)</t>
  </si>
  <si>
    <t>Kwazulu-Natal: Johannes Phumani Phungula (KZN434) - Table C6 Quarterly Budget Statement - Financial Position ( Energy sources                                     ) for 2nd Quarter ended 31 December 2024 (Figures Finalised as at 2025/01/29)</t>
  </si>
  <si>
    <t>Kwazulu-Natal: Umzimkhulu (KZN435) - Table C6 Quarterly Budget Statement - Financial Position ( Energy sources                                     ) for 2nd Quarter ended 31 December 2024 (Figures Finalised as at 2025/01/29)</t>
  </si>
  <si>
    <t>Kwazulu-Natal: Dr Nkosazana Dlamini Zuma (KZN436) - Table C6 Quarterly Budget Statement - Financial Position ( Energy sources                                     ) for 2nd Quarter ended 31 December 2024 (Figures Finalised as at 2025/01/29)</t>
  </si>
  <si>
    <t>Kwazulu-Natal: Harry Gwala (DC43) - Table C6 Quarterly Budget Statement - Financial Position ( Energy sources                                     ) for 2nd Quarter ended 31 December 2024 (Figures Finalised as at 2025/01/29)</t>
  </si>
  <si>
    <t>Summary - Table C6 Quarterly Budget Statement - Financial Position ( Energy sources  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</si>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</sst>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AD33" sqref="AD3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3484285416</v>
      </c>
      <c r="D6" s="18"/>
      <c r="E6" s="19">
        <v>3053152951</v>
      </c>
      <c r="F6" s="20">
        <v>4569261048</v>
      </c>
      <c r="G6" s="20">
        <v>5285752753</v>
      </c>
      <c r="H6" s="20">
        <v>-342765023</v>
      </c>
      <c r="I6" s="20">
        <v>-630026768</v>
      </c>
      <c r="J6" s="20">
        <v>4312960962</v>
      </c>
      <c r="K6" s="20">
        <v>364352916</v>
      </c>
      <c r="L6" s="20">
        <v>80384779</v>
      </c>
      <c r="M6" s="20">
        <v>-165573439</v>
      </c>
      <c r="N6" s="20">
        <v>279164256</v>
      </c>
      <c r="O6" s="20"/>
      <c r="P6" s="20"/>
      <c r="Q6" s="20"/>
      <c r="R6" s="20"/>
      <c r="S6" s="20"/>
      <c r="T6" s="20"/>
      <c r="U6" s="20"/>
      <c r="V6" s="20"/>
      <c r="W6" s="20">
        <v>4592125218</v>
      </c>
      <c r="X6" s="20">
        <v>4177056071</v>
      </c>
      <c r="Y6" s="20">
        <v>415069147</v>
      </c>
      <c r="Z6" s="21">
        <v>9.9368823387767264</v>
      </c>
      <c r="AA6" s="22">
        <v>4569261048</v>
      </c>
    </row>
    <row r="7" spans="1:27" ht="13.5" x14ac:dyDescent="0.25">
      <c r="A7" s="23" t="s">
        <v>35</v>
      </c>
      <c r="B7" s="17" t="s">
        <v>32</v>
      </c>
      <c r="C7" s="18">
        <v>809634735</v>
      </c>
      <c r="D7" s="18"/>
      <c r="E7" s="19">
        <v>1791762788</v>
      </c>
      <c r="F7" s="20">
        <v>1625786479</v>
      </c>
      <c r="G7" s="20">
        <v>1052090662</v>
      </c>
      <c r="H7" s="20">
        <v>-16774710</v>
      </c>
      <c r="I7" s="20">
        <v>300489130</v>
      </c>
      <c r="J7" s="20">
        <v>1335805082</v>
      </c>
      <c r="K7" s="20">
        <v>-282786855</v>
      </c>
      <c r="L7" s="20">
        <v>209580520</v>
      </c>
      <c r="M7" s="20">
        <v>-124793020</v>
      </c>
      <c r="N7" s="20">
        <v>-197999355</v>
      </c>
      <c r="O7" s="20"/>
      <c r="P7" s="20"/>
      <c r="Q7" s="20"/>
      <c r="R7" s="20"/>
      <c r="S7" s="20"/>
      <c r="T7" s="20"/>
      <c r="U7" s="20"/>
      <c r="V7" s="20"/>
      <c r="W7" s="20">
        <v>1137805727</v>
      </c>
      <c r="X7" s="20">
        <v>1130761568</v>
      </c>
      <c r="Y7" s="20">
        <v>7044159</v>
      </c>
      <c r="Z7" s="21">
        <v>0.62295705826464742</v>
      </c>
      <c r="AA7" s="22">
        <v>1625786479</v>
      </c>
    </row>
    <row r="8" spans="1:27" ht="13.5" x14ac:dyDescent="0.25">
      <c r="A8" s="23" t="s">
        <v>36</v>
      </c>
      <c r="B8" s="17" t="s">
        <v>32</v>
      </c>
      <c r="C8" s="18">
        <v>3389771</v>
      </c>
      <c r="D8" s="18"/>
      <c r="E8" s="19">
        <v>3189343</v>
      </c>
      <c r="F8" s="20">
        <v>3862459</v>
      </c>
      <c r="G8" s="20">
        <v>4172299</v>
      </c>
      <c r="H8" s="20">
        <v>1434451</v>
      </c>
      <c r="I8" s="20">
        <v>318987</v>
      </c>
      <c r="J8" s="20">
        <v>5925737</v>
      </c>
      <c r="K8" s="20">
        <v>448867</v>
      </c>
      <c r="L8" s="20">
        <v>3013156</v>
      </c>
      <c r="M8" s="20">
        <v>-4924865</v>
      </c>
      <c r="N8" s="20">
        <v>-1462842</v>
      </c>
      <c r="O8" s="20"/>
      <c r="P8" s="20"/>
      <c r="Q8" s="20"/>
      <c r="R8" s="20"/>
      <c r="S8" s="20"/>
      <c r="T8" s="20"/>
      <c r="U8" s="20"/>
      <c r="V8" s="20"/>
      <c r="W8" s="20">
        <v>4462895</v>
      </c>
      <c r="X8" s="20">
        <v>2327911</v>
      </c>
      <c r="Y8" s="20">
        <v>2134984</v>
      </c>
      <c r="Z8" s="21">
        <v>91.712440896580674</v>
      </c>
      <c r="AA8" s="22">
        <v>3862459</v>
      </c>
    </row>
    <row r="9" spans="1:27" ht="13.5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-176186493</v>
      </c>
      <c r="D10" s="18"/>
      <c r="E10" s="19">
        <v>-58247949</v>
      </c>
      <c r="F10" s="20">
        <v>-61642776</v>
      </c>
      <c r="G10" s="20">
        <v>-190704592</v>
      </c>
      <c r="H10" s="20">
        <v>7021863</v>
      </c>
      <c r="I10" s="20">
        <v>16077760</v>
      </c>
      <c r="J10" s="20">
        <v>-167604969</v>
      </c>
      <c r="K10" s="20">
        <v>-63209</v>
      </c>
      <c r="L10" s="20">
        <v>32434696</v>
      </c>
      <c r="M10" s="20">
        <v>28478945</v>
      </c>
      <c r="N10" s="20">
        <v>60850432</v>
      </c>
      <c r="O10" s="20"/>
      <c r="P10" s="20"/>
      <c r="Q10" s="20"/>
      <c r="R10" s="20"/>
      <c r="S10" s="20"/>
      <c r="T10" s="20"/>
      <c r="U10" s="20"/>
      <c r="V10" s="20"/>
      <c r="W10" s="20">
        <v>-106754537</v>
      </c>
      <c r="X10" s="20">
        <v>-43233532</v>
      </c>
      <c r="Y10" s="20">
        <v>-63521005</v>
      </c>
      <c r="Z10" s="21">
        <v>146.92531944880193</v>
      </c>
      <c r="AA10" s="22">
        <v>-61642776</v>
      </c>
    </row>
    <row r="11" spans="1:27" ht="13.5" x14ac:dyDescent="0.25">
      <c r="A11" s="23" t="s">
        <v>39</v>
      </c>
      <c r="B11" s="17" t="s">
        <v>32</v>
      </c>
      <c r="C11" s="18">
        <v>1504236325</v>
      </c>
      <c r="D11" s="18"/>
      <c r="E11" s="19">
        <v>844376972</v>
      </c>
      <c r="F11" s="20">
        <v>820857057</v>
      </c>
      <c r="G11" s="24">
        <v>1506373431</v>
      </c>
      <c r="H11" s="24">
        <v>98465741</v>
      </c>
      <c r="I11" s="24">
        <v>37757013</v>
      </c>
      <c r="J11" s="20">
        <v>1642596185</v>
      </c>
      <c r="K11" s="24">
        <v>-60585141</v>
      </c>
      <c r="L11" s="24">
        <v>18354757</v>
      </c>
      <c r="M11" s="20">
        <v>54281285</v>
      </c>
      <c r="N11" s="24">
        <v>12050901</v>
      </c>
      <c r="O11" s="24"/>
      <c r="P11" s="24"/>
      <c r="Q11" s="20"/>
      <c r="R11" s="24"/>
      <c r="S11" s="24"/>
      <c r="T11" s="20"/>
      <c r="U11" s="24"/>
      <c r="V11" s="24"/>
      <c r="W11" s="24">
        <v>1654647086</v>
      </c>
      <c r="X11" s="20">
        <v>758151500</v>
      </c>
      <c r="Y11" s="24">
        <v>896495586</v>
      </c>
      <c r="Z11" s="25">
        <v>118.24755157775193</v>
      </c>
      <c r="AA11" s="26">
        <v>820857057</v>
      </c>
    </row>
    <row r="12" spans="1:27" ht="13.5" x14ac:dyDescent="0.25">
      <c r="A12" s="23" t="s">
        <v>40</v>
      </c>
      <c r="B12" s="17" t="s">
        <v>32</v>
      </c>
      <c r="C12" s="18">
        <v>-11896077</v>
      </c>
      <c r="D12" s="18"/>
      <c r="E12" s="19">
        <v>-10622179</v>
      </c>
      <c r="F12" s="20">
        <v>-10622179</v>
      </c>
      <c r="G12" s="20">
        <v>-11980609</v>
      </c>
      <c r="H12" s="20">
        <v>300833</v>
      </c>
      <c r="I12" s="20">
        <v>54841</v>
      </c>
      <c r="J12" s="20">
        <v>-11624935</v>
      </c>
      <c r="K12" s="20">
        <v>19985</v>
      </c>
      <c r="L12" s="20"/>
      <c r="M12" s="20"/>
      <c r="N12" s="20">
        <v>19985</v>
      </c>
      <c r="O12" s="20"/>
      <c r="P12" s="20"/>
      <c r="Q12" s="20"/>
      <c r="R12" s="20"/>
      <c r="S12" s="20"/>
      <c r="T12" s="20"/>
      <c r="U12" s="20"/>
      <c r="V12" s="20"/>
      <c r="W12" s="20">
        <v>-11604950</v>
      </c>
      <c r="X12" s="20">
        <v>-10622179</v>
      </c>
      <c r="Y12" s="20">
        <v>-982771</v>
      </c>
      <c r="Z12" s="21">
        <v>9.2520658896823331</v>
      </c>
      <c r="AA12" s="22">
        <v>-10622179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5613287242</v>
      </c>
      <c r="D13" s="29">
        <f>SUM(D6:D12)</f>
        <v>0</v>
      </c>
      <c r="E13" s="30">
        <f t="shared" si="0"/>
        <v>5623611926</v>
      </c>
      <c r="F13" s="31">
        <f t="shared" si="0"/>
        <v>6947502088</v>
      </c>
      <c r="G13" s="31">
        <f t="shared" si="0"/>
        <v>7645703944</v>
      </c>
      <c r="H13" s="31">
        <f t="shared" si="0"/>
        <v>-252316845</v>
      </c>
      <c r="I13" s="31">
        <f t="shared" si="0"/>
        <v>-275329037</v>
      </c>
      <c r="J13" s="31">
        <f t="shared" si="0"/>
        <v>7118058062</v>
      </c>
      <c r="K13" s="31">
        <f t="shared" si="0"/>
        <v>21386563</v>
      </c>
      <c r="L13" s="31">
        <f t="shared" si="0"/>
        <v>343767908</v>
      </c>
      <c r="M13" s="31">
        <f t="shared" si="0"/>
        <v>-212531094</v>
      </c>
      <c r="N13" s="31">
        <f t="shared" si="0"/>
        <v>152623377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7270681439</v>
      </c>
      <c r="X13" s="31">
        <f t="shared" si="0"/>
        <v>6014441339</v>
      </c>
      <c r="Y13" s="31">
        <f t="shared" si="0"/>
        <v>1256240100</v>
      </c>
      <c r="Z13" s="32">
        <f>+IF(X13&lt;&gt;0,+(Y13/X13)*100,0)</f>
        <v>20.88706214248106</v>
      </c>
      <c r="AA13" s="33">
        <f>SUM(AA6:AA12)</f>
        <v>6947502088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/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/>
      <c r="Y16" s="20">
        <v>1374000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4035441080</v>
      </c>
      <c r="D17" s="18"/>
      <c r="E17" s="19">
        <v>2483868842</v>
      </c>
      <c r="F17" s="20">
        <v>2369356237</v>
      </c>
      <c r="G17" s="24">
        <v>3222589703</v>
      </c>
      <c r="H17" s="24">
        <v>123957612</v>
      </c>
      <c r="I17" s="24">
        <v>163960022</v>
      </c>
      <c r="J17" s="20">
        <v>3510507337</v>
      </c>
      <c r="K17" s="24">
        <v>22870702</v>
      </c>
      <c r="L17" s="24">
        <v>16851905</v>
      </c>
      <c r="M17" s="20">
        <v>24472378</v>
      </c>
      <c r="N17" s="24">
        <v>64194985</v>
      </c>
      <c r="O17" s="24"/>
      <c r="P17" s="24"/>
      <c r="Q17" s="20"/>
      <c r="R17" s="24"/>
      <c r="S17" s="24"/>
      <c r="T17" s="20"/>
      <c r="U17" s="24"/>
      <c r="V17" s="24"/>
      <c r="W17" s="24">
        <v>3574702322</v>
      </c>
      <c r="X17" s="20">
        <v>2004828267</v>
      </c>
      <c r="Y17" s="24">
        <v>1569874055</v>
      </c>
      <c r="Z17" s="25">
        <v>78.304664835414556</v>
      </c>
      <c r="AA17" s="26">
        <v>2369356237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/>
      <c r="H20" s="20"/>
      <c r="I20" s="20"/>
      <c r="J20" s="20"/>
      <c r="K20" s="20"/>
      <c r="L20" s="20"/>
      <c r="M20" s="20">
        <v>59269084</v>
      </c>
      <c r="N20" s="20">
        <v>59269084</v>
      </c>
      <c r="O20" s="20"/>
      <c r="P20" s="20"/>
      <c r="Q20" s="20"/>
      <c r="R20" s="20"/>
      <c r="S20" s="20"/>
      <c r="T20" s="20"/>
      <c r="U20" s="20"/>
      <c r="V20" s="20"/>
      <c r="W20" s="20">
        <v>59269084</v>
      </c>
      <c r="X20" s="20"/>
      <c r="Y20" s="20">
        <v>59269084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2081172</v>
      </c>
      <c r="D21" s="18"/>
      <c r="E21" s="19">
        <v>13664562</v>
      </c>
      <c r="F21" s="20">
        <v>11494539</v>
      </c>
      <c r="G21" s="20">
        <v>3236246</v>
      </c>
      <c r="H21" s="20">
        <v>-126635</v>
      </c>
      <c r="I21" s="20">
        <v>2080326</v>
      </c>
      <c r="J21" s="20">
        <v>5189937</v>
      </c>
      <c r="K21" s="20">
        <v>-222690</v>
      </c>
      <c r="L21" s="20">
        <v>107879</v>
      </c>
      <c r="M21" s="20">
        <v>2215707</v>
      </c>
      <c r="N21" s="20">
        <v>2100896</v>
      </c>
      <c r="O21" s="20"/>
      <c r="P21" s="20"/>
      <c r="Q21" s="20"/>
      <c r="R21" s="20"/>
      <c r="S21" s="20"/>
      <c r="T21" s="20"/>
      <c r="U21" s="20"/>
      <c r="V21" s="20"/>
      <c r="W21" s="20">
        <v>7290833</v>
      </c>
      <c r="X21" s="20">
        <v>9305215</v>
      </c>
      <c r="Y21" s="20">
        <v>-2014382</v>
      </c>
      <c r="Z21" s="21">
        <v>-21.647882397128924</v>
      </c>
      <c r="AA21" s="22">
        <v>11494539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4097950408</v>
      </c>
      <c r="D25" s="29">
        <f t="shared" ref="D25:Y25" si="1">SUM(D15:D24)</f>
        <v>0</v>
      </c>
      <c r="E25" s="35">
        <f t="shared" si="1"/>
        <v>2497533404</v>
      </c>
      <c r="F25" s="36">
        <f t="shared" si="1"/>
        <v>2380850776</v>
      </c>
      <c r="G25" s="36">
        <f t="shared" si="1"/>
        <v>3227199949</v>
      </c>
      <c r="H25" s="36">
        <f t="shared" si="1"/>
        <v>123830977</v>
      </c>
      <c r="I25" s="36">
        <f t="shared" si="1"/>
        <v>166040348</v>
      </c>
      <c r="J25" s="36">
        <f t="shared" si="1"/>
        <v>3517071274</v>
      </c>
      <c r="K25" s="36">
        <f t="shared" si="1"/>
        <v>22648012</v>
      </c>
      <c r="L25" s="36">
        <f t="shared" si="1"/>
        <v>16959784</v>
      </c>
      <c r="M25" s="36">
        <f t="shared" si="1"/>
        <v>85957169</v>
      </c>
      <c r="N25" s="36">
        <f t="shared" si="1"/>
        <v>125564965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3642636239</v>
      </c>
      <c r="X25" s="36">
        <f t="shared" si="1"/>
        <v>2014133482</v>
      </c>
      <c r="Y25" s="36">
        <f t="shared" si="1"/>
        <v>1628502757</v>
      </c>
      <c r="Z25" s="37">
        <f>+IF(X25&lt;&gt;0,+(Y25/X25)*100,0)</f>
        <v>80.853765232229037</v>
      </c>
      <c r="AA25" s="38">
        <f>SUM(AA15:AA24)</f>
        <v>2380850776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9711237650</v>
      </c>
      <c r="D26" s="29">
        <f>+D13+D25</f>
        <v>0</v>
      </c>
      <c r="E26" s="30">
        <f t="shared" si="2"/>
        <v>8121145330</v>
      </c>
      <c r="F26" s="31">
        <f t="shared" si="2"/>
        <v>9328352864</v>
      </c>
      <c r="G26" s="31">
        <f t="shared" si="2"/>
        <v>10872903893</v>
      </c>
      <c r="H26" s="31">
        <f t="shared" si="2"/>
        <v>-128485868</v>
      </c>
      <c r="I26" s="31">
        <f t="shared" si="2"/>
        <v>-109288689</v>
      </c>
      <c r="J26" s="31">
        <f t="shared" si="2"/>
        <v>10635129336</v>
      </c>
      <c r="K26" s="31">
        <f t="shared" si="2"/>
        <v>44034575</v>
      </c>
      <c r="L26" s="31">
        <f t="shared" si="2"/>
        <v>360727692</v>
      </c>
      <c r="M26" s="31">
        <f t="shared" si="2"/>
        <v>-126573925</v>
      </c>
      <c r="N26" s="31">
        <f t="shared" si="2"/>
        <v>278188342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10913317678</v>
      </c>
      <c r="X26" s="31">
        <f t="shared" si="2"/>
        <v>8028574821</v>
      </c>
      <c r="Y26" s="31">
        <f t="shared" si="2"/>
        <v>2884742857</v>
      </c>
      <c r="Z26" s="32">
        <f>+IF(X26&lt;&gt;0,+(Y26/X26)*100,0)</f>
        <v>35.930945669890271</v>
      </c>
      <c r="AA26" s="33">
        <f>+AA13+AA25</f>
        <v>9328352864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87867976</v>
      </c>
      <c r="D30" s="18"/>
      <c r="E30" s="19">
        <v>-8000592</v>
      </c>
      <c r="F30" s="20">
        <v>-8000592</v>
      </c>
      <c r="G30" s="20">
        <v>-37968623</v>
      </c>
      <c r="H30" s="20">
        <v>12940526</v>
      </c>
      <c r="I30" s="20">
        <v>6356131</v>
      </c>
      <c r="J30" s="20">
        <v>-18671966</v>
      </c>
      <c r="K30" s="20">
        <v>13042449</v>
      </c>
      <c r="L30" s="20">
        <v>12602182</v>
      </c>
      <c r="M30" s="20">
        <v>-73684607</v>
      </c>
      <c r="N30" s="20">
        <v>-48039976</v>
      </c>
      <c r="O30" s="20"/>
      <c r="P30" s="20"/>
      <c r="Q30" s="20"/>
      <c r="R30" s="20"/>
      <c r="S30" s="20"/>
      <c r="T30" s="20"/>
      <c r="U30" s="20"/>
      <c r="V30" s="20"/>
      <c r="W30" s="20">
        <v>-66711942</v>
      </c>
      <c r="X30" s="20">
        <v>-5403201</v>
      </c>
      <c r="Y30" s="20">
        <v>-61308741</v>
      </c>
      <c r="Z30" s="21">
        <v>1134.6744457590971</v>
      </c>
      <c r="AA30" s="22">
        <v>-8000592</v>
      </c>
    </row>
    <row r="31" spans="1:27" ht="13.5" x14ac:dyDescent="0.25">
      <c r="A31" s="23" t="s">
        <v>58</v>
      </c>
      <c r="B31" s="39" t="s">
        <v>32</v>
      </c>
      <c r="C31" s="18">
        <v>-6981872</v>
      </c>
      <c r="D31" s="18"/>
      <c r="E31" s="19">
        <v>22843930</v>
      </c>
      <c r="F31" s="20">
        <v>21703928</v>
      </c>
      <c r="G31" s="20">
        <v>-8571414</v>
      </c>
      <c r="H31" s="20">
        <v>286963</v>
      </c>
      <c r="I31" s="20">
        <v>1365074</v>
      </c>
      <c r="J31" s="20">
        <v>-6919377</v>
      </c>
      <c r="K31" s="20">
        <v>1280589</v>
      </c>
      <c r="L31" s="20">
        <v>1920750</v>
      </c>
      <c r="M31" s="20">
        <v>35911318</v>
      </c>
      <c r="N31" s="20">
        <v>39112657</v>
      </c>
      <c r="O31" s="20"/>
      <c r="P31" s="20"/>
      <c r="Q31" s="20"/>
      <c r="R31" s="20"/>
      <c r="S31" s="20"/>
      <c r="T31" s="20"/>
      <c r="U31" s="20"/>
      <c r="V31" s="20"/>
      <c r="W31" s="20">
        <v>32193280</v>
      </c>
      <c r="X31" s="20">
        <v>21703928</v>
      </c>
      <c r="Y31" s="20">
        <v>10489352</v>
      </c>
      <c r="Z31" s="21">
        <v>48.329279382054715</v>
      </c>
      <c r="AA31" s="22">
        <v>21703928</v>
      </c>
    </row>
    <row r="32" spans="1:27" ht="13.5" x14ac:dyDescent="0.25">
      <c r="A32" s="23" t="s">
        <v>59</v>
      </c>
      <c r="B32" s="17" t="s">
        <v>32</v>
      </c>
      <c r="C32" s="18">
        <v>1343652297</v>
      </c>
      <c r="D32" s="18"/>
      <c r="E32" s="19">
        <v>813105196</v>
      </c>
      <c r="F32" s="20">
        <v>881988694</v>
      </c>
      <c r="G32" s="20">
        <v>738808206</v>
      </c>
      <c r="H32" s="20">
        <v>-216358089</v>
      </c>
      <c r="I32" s="20">
        <v>-729345175</v>
      </c>
      <c r="J32" s="20">
        <v>-206895058</v>
      </c>
      <c r="K32" s="20">
        <v>-66110382</v>
      </c>
      <c r="L32" s="20">
        <v>168603047</v>
      </c>
      <c r="M32" s="20">
        <v>-1060765369</v>
      </c>
      <c r="N32" s="20">
        <v>-958272704</v>
      </c>
      <c r="O32" s="20"/>
      <c r="P32" s="20"/>
      <c r="Q32" s="20"/>
      <c r="R32" s="20"/>
      <c r="S32" s="20"/>
      <c r="T32" s="20"/>
      <c r="U32" s="20"/>
      <c r="V32" s="20"/>
      <c r="W32" s="20">
        <v>-1165167762</v>
      </c>
      <c r="X32" s="20">
        <v>-47724751</v>
      </c>
      <c r="Y32" s="20">
        <v>-1117443011</v>
      </c>
      <c r="Z32" s="21">
        <v>2341.4328782983071</v>
      </c>
      <c r="AA32" s="22">
        <v>881988694</v>
      </c>
    </row>
    <row r="33" spans="1:27" ht="13.5" x14ac:dyDescent="0.25">
      <c r="A33" s="23" t="s">
        <v>60</v>
      </c>
      <c r="B33" s="17" t="s">
        <v>32</v>
      </c>
      <c r="C33" s="18">
        <v>-44776335</v>
      </c>
      <c r="D33" s="18"/>
      <c r="E33" s="19">
        <v>-10887781</v>
      </c>
      <c r="F33" s="20">
        <v>-10887781</v>
      </c>
      <c r="G33" s="20">
        <v>93096504</v>
      </c>
      <c r="H33" s="20">
        <v>-17006844</v>
      </c>
      <c r="I33" s="20">
        <v>-33194703</v>
      </c>
      <c r="J33" s="20">
        <v>42894957</v>
      </c>
      <c r="K33" s="20">
        <v>-15215602</v>
      </c>
      <c r="L33" s="20">
        <v>8512094</v>
      </c>
      <c r="M33" s="20">
        <v>9116416</v>
      </c>
      <c r="N33" s="20">
        <v>2412908</v>
      </c>
      <c r="O33" s="20"/>
      <c r="P33" s="20"/>
      <c r="Q33" s="20"/>
      <c r="R33" s="20"/>
      <c r="S33" s="20"/>
      <c r="T33" s="20"/>
      <c r="U33" s="20"/>
      <c r="V33" s="20"/>
      <c r="W33" s="20">
        <v>45307865</v>
      </c>
      <c r="X33" s="20">
        <v>10627332</v>
      </c>
      <c r="Y33" s="20">
        <v>34680533</v>
      </c>
      <c r="Z33" s="21">
        <v>326.33339204985788</v>
      </c>
      <c r="AA33" s="22">
        <v>-10887781</v>
      </c>
    </row>
    <row r="34" spans="1:27" ht="13.5" x14ac:dyDescent="0.25">
      <c r="A34" s="23" t="s">
        <v>61</v>
      </c>
      <c r="B34" s="17" t="s">
        <v>32</v>
      </c>
      <c r="C34" s="18">
        <v>9965571</v>
      </c>
      <c r="D34" s="18"/>
      <c r="E34" s="19">
        <v>13440339</v>
      </c>
      <c r="F34" s="20">
        <v>13440139</v>
      </c>
      <c r="G34" s="20">
        <v>-436580</v>
      </c>
      <c r="H34" s="20">
        <v>10396111</v>
      </c>
      <c r="I34" s="20">
        <v>108733</v>
      </c>
      <c r="J34" s="20">
        <v>10068264</v>
      </c>
      <c r="K34" s="20">
        <v>-12202</v>
      </c>
      <c r="L34" s="20">
        <v>6300</v>
      </c>
      <c r="M34" s="20">
        <v>75477</v>
      </c>
      <c r="N34" s="20">
        <v>69575</v>
      </c>
      <c r="O34" s="20"/>
      <c r="P34" s="20"/>
      <c r="Q34" s="20"/>
      <c r="R34" s="20"/>
      <c r="S34" s="20"/>
      <c r="T34" s="20"/>
      <c r="U34" s="20"/>
      <c r="V34" s="20"/>
      <c r="W34" s="20">
        <v>10137839</v>
      </c>
      <c r="X34" s="20">
        <v>9587880</v>
      </c>
      <c r="Y34" s="20">
        <v>549959</v>
      </c>
      <c r="Z34" s="21">
        <v>5.7359812596736708</v>
      </c>
      <c r="AA34" s="22">
        <v>13440139</v>
      </c>
    </row>
    <row r="35" spans="1:27" ht="13.5" x14ac:dyDescent="0.25">
      <c r="A35" s="23" t="s">
        <v>39</v>
      </c>
      <c r="B35" s="17" t="s">
        <v>32</v>
      </c>
      <c r="C35" s="18">
        <v>1630896509</v>
      </c>
      <c r="D35" s="18"/>
      <c r="E35" s="19">
        <v>1293065496</v>
      </c>
      <c r="F35" s="20">
        <v>1234408685</v>
      </c>
      <c r="G35" s="20">
        <v>1763520023</v>
      </c>
      <c r="H35" s="20">
        <v>119287782</v>
      </c>
      <c r="I35" s="20">
        <v>80304383</v>
      </c>
      <c r="J35" s="20">
        <v>1963112188</v>
      </c>
      <c r="K35" s="20">
        <v>10899866</v>
      </c>
      <c r="L35" s="20">
        <v>26777388</v>
      </c>
      <c r="M35" s="20">
        <v>45193055</v>
      </c>
      <c r="N35" s="20">
        <v>82870309</v>
      </c>
      <c r="O35" s="20"/>
      <c r="P35" s="20"/>
      <c r="Q35" s="20"/>
      <c r="R35" s="20"/>
      <c r="S35" s="20"/>
      <c r="T35" s="20"/>
      <c r="U35" s="20"/>
      <c r="V35" s="20"/>
      <c r="W35" s="20">
        <v>2045982497</v>
      </c>
      <c r="X35" s="20">
        <v>1081552471</v>
      </c>
      <c r="Y35" s="20">
        <v>964430026</v>
      </c>
      <c r="Z35" s="21">
        <v>89.170895713297298</v>
      </c>
      <c r="AA35" s="22">
        <v>1234408685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>
        <v>5180136</v>
      </c>
      <c r="F36" s="20">
        <v>5180136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5180136</v>
      </c>
      <c r="Y36" s="20">
        <v>-5180136</v>
      </c>
      <c r="Z36" s="21">
        <v>-100</v>
      </c>
      <c r="AA36" s="22">
        <v>5180136</v>
      </c>
    </row>
    <row r="37" spans="1:27" ht="13.5" x14ac:dyDescent="0.25">
      <c r="A37" s="27" t="s">
        <v>63</v>
      </c>
      <c r="B37" s="28" t="s">
        <v>32</v>
      </c>
      <c r="C37" s="29">
        <f>SUM(C29:C36)</f>
        <v>3020624146</v>
      </c>
      <c r="D37" s="29">
        <f t="shared" ref="D37:Y37" si="3">SUM(D29:D36)</f>
        <v>0</v>
      </c>
      <c r="E37" s="30">
        <f t="shared" si="3"/>
        <v>2128746724</v>
      </c>
      <c r="F37" s="31">
        <f t="shared" si="3"/>
        <v>2137833209</v>
      </c>
      <c r="G37" s="31">
        <f t="shared" si="3"/>
        <v>2548448116</v>
      </c>
      <c r="H37" s="31">
        <f t="shared" si="3"/>
        <v>-90453551</v>
      </c>
      <c r="I37" s="31">
        <f t="shared" si="3"/>
        <v>-674405557</v>
      </c>
      <c r="J37" s="31">
        <f t="shared" si="3"/>
        <v>1783589008</v>
      </c>
      <c r="K37" s="31">
        <f t="shared" si="3"/>
        <v>-56115282</v>
      </c>
      <c r="L37" s="31">
        <f t="shared" si="3"/>
        <v>218421761</v>
      </c>
      <c r="M37" s="31">
        <f t="shared" si="3"/>
        <v>-1044153710</v>
      </c>
      <c r="N37" s="31">
        <f t="shared" si="3"/>
        <v>-881847231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901741777</v>
      </c>
      <c r="X37" s="31">
        <f t="shared" si="3"/>
        <v>1075523795</v>
      </c>
      <c r="Y37" s="31">
        <f t="shared" si="3"/>
        <v>-173782018</v>
      </c>
      <c r="Z37" s="32">
        <f>+IF(X37&lt;&gt;0,+(Y37/X37)*100,0)</f>
        <v>-16.157896162585601</v>
      </c>
      <c r="AA37" s="33">
        <f>SUM(AA29:AA36)</f>
        <v>2137833209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24826793</v>
      </c>
      <c r="D39" s="18"/>
      <c r="E39" s="19">
        <v>15752608</v>
      </c>
      <c r="F39" s="20">
        <v>15752608</v>
      </c>
      <c r="G39" s="20">
        <v>114026347</v>
      </c>
      <c r="H39" s="20"/>
      <c r="I39" s="20">
        <v>238074</v>
      </c>
      <c r="J39" s="20">
        <v>114264421</v>
      </c>
      <c r="K39" s="20"/>
      <c r="L39" s="20"/>
      <c r="M39" s="20">
        <v>-84773686</v>
      </c>
      <c r="N39" s="20">
        <v>-84773686</v>
      </c>
      <c r="O39" s="20"/>
      <c r="P39" s="20"/>
      <c r="Q39" s="20"/>
      <c r="R39" s="20"/>
      <c r="S39" s="20"/>
      <c r="T39" s="20"/>
      <c r="U39" s="20"/>
      <c r="V39" s="20"/>
      <c r="W39" s="20">
        <v>29490735</v>
      </c>
      <c r="X39" s="20">
        <v>15752608</v>
      </c>
      <c r="Y39" s="20">
        <v>13738127</v>
      </c>
      <c r="Z39" s="21">
        <v>87.211762014264565</v>
      </c>
      <c r="AA39" s="22">
        <v>15752608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-1477900</v>
      </c>
      <c r="F42" s="20">
        <v>-1478400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-739093</v>
      </c>
      <c r="Y42" s="20">
        <v>739093</v>
      </c>
      <c r="Z42" s="21">
        <v>-100</v>
      </c>
      <c r="AA42" s="22">
        <v>-1478400</v>
      </c>
    </row>
    <row r="43" spans="1:27" ht="13.5" x14ac:dyDescent="0.25">
      <c r="A43" s="27" t="s">
        <v>67</v>
      </c>
      <c r="B43" s="34" t="s">
        <v>32</v>
      </c>
      <c r="C43" s="29">
        <f>SUM(C39:C42)</f>
        <v>24826793</v>
      </c>
      <c r="D43" s="29">
        <f t="shared" ref="D43:Y43" si="4">SUM(D39:D42)</f>
        <v>0</v>
      </c>
      <c r="E43" s="35">
        <f t="shared" si="4"/>
        <v>14274708</v>
      </c>
      <c r="F43" s="36">
        <f t="shared" si="4"/>
        <v>14274208</v>
      </c>
      <c r="G43" s="36">
        <f t="shared" si="4"/>
        <v>114026347</v>
      </c>
      <c r="H43" s="36">
        <f t="shared" si="4"/>
        <v>0</v>
      </c>
      <c r="I43" s="36">
        <f t="shared" si="4"/>
        <v>238074</v>
      </c>
      <c r="J43" s="36">
        <f t="shared" si="4"/>
        <v>114264421</v>
      </c>
      <c r="K43" s="36">
        <f t="shared" si="4"/>
        <v>0</v>
      </c>
      <c r="L43" s="36">
        <f t="shared" si="4"/>
        <v>0</v>
      </c>
      <c r="M43" s="36">
        <f t="shared" si="4"/>
        <v>-84773686</v>
      </c>
      <c r="N43" s="36">
        <f t="shared" si="4"/>
        <v>-84773686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29490735</v>
      </c>
      <c r="X43" s="36">
        <f t="shared" si="4"/>
        <v>15013515</v>
      </c>
      <c r="Y43" s="36">
        <f t="shared" si="4"/>
        <v>14477220</v>
      </c>
      <c r="Z43" s="37">
        <f>+IF(X43&lt;&gt;0,+(Y43/X43)*100,0)</f>
        <v>96.427918445480614</v>
      </c>
      <c r="AA43" s="38">
        <f>SUM(AA39:AA42)</f>
        <v>14274208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3045450939</v>
      </c>
      <c r="D44" s="29">
        <f>+D37+D43</f>
        <v>0</v>
      </c>
      <c r="E44" s="30">
        <f t="shared" si="5"/>
        <v>2143021432</v>
      </c>
      <c r="F44" s="31">
        <f t="shared" si="5"/>
        <v>2152107417</v>
      </c>
      <c r="G44" s="31">
        <f t="shared" si="5"/>
        <v>2662474463</v>
      </c>
      <c r="H44" s="31">
        <f t="shared" si="5"/>
        <v>-90453551</v>
      </c>
      <c r="I44" s="31">
        <f t="shared" si="5"/>
        <v>-674167483</v>
      </c>
      <c r="J44" s="31">
        <f t="shared" si="5"/>
        <v>1897853429</v>
      </c>
      <c r="K44" s="31">
        <f t="shared" si="5"/>
        <v>-56115282</v>
      </c>
      <c r="L44" s="31">
        <f t="shared" si="5"/>
        <v>218421761</v>
      </c>
      <c r="M44" s="31">
        <f t="shared" si="5"/>
        <v>-1128927396</v>
      </c>
      <c r="N44" s="31">
        <f t="shared" si="5"/>
        <v>-966620917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931232512</v>
      </c>
      <c r="X44" s="31">
        <f t="shared" si="5"/>
        <v>1090537310</v>
      </c>
      <c r="Y44" s="31">
        <f t="shared" si="5"/>
        <v>-159304798</v>
      </c>
      <c r="Z44" s="32">
        <f>+IF(X44&lt;&gt;0,+(Y44/X44)*100,0)</f>
        <v>-14.60791818301017</v>
      </c>
      <c r="AA44" s="33">
        <f>+AA37+AA43</f>
        <v>2152107417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6665786711</v>
      </c>
      <c r="D45" s="42">
        <f t="shared" si="6"/>
        <v>0</v>
      </c>
      <c r="E45" s="43">
        <f t="shared" si="6"/>
        <v>5978123898</v>
      </c>
      <c r="F45" s="44">
        <f t="shared" si="6"/>
        <v>7176245447</v>
      </c>
      <c r="G45" s="44">
        <f t="shared" si="6"/>
        <v>8210429430</v>
      </c>
      <c r="H45" s="44">
        <f t="shared" si="6"/>
        <v>-38032317</v>
      </c>
      <c r="I45" s="44">
        <f t="shared" si="6"/>
        <v>564878794</v>
      </c>
      <c r="J45" s="44">
        <f t="shared" si="6"/>
        <v>8737275907</v>
      </c>
      <c r="K45" s="44">
        <f t="shared" si="6"/>
        <v>100149857</v>
      </c>
      <c r="L45" s="44">
        <f t="shared" si="6"/>
        <v>142305931</v>
      </c>
      <c r="M45" s="44">
        <f t="shared" si="6"/>
        <v>1002353471</v>
      </c>
      <c r="N45" s="44">
        <f t="shared" si="6"/>
        <v>1244809259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9982085166</v>
      </c>
      <c r="X45" s="44">
        <f t="shared" si="6"/>
        <v>6938037511</v>
      </c>
      <c r="Y45" s="44">
        <f t="shared" si="6"/>
        <v>3044047655</v>
      </c>
      <c r="Z45" s="45">
        <f>+IF(X45&lt;&gt;0,+(Y45/X45)*100,0)</f>
        <v>43.874765020710484</v>
      </c>
      <c r="AA45" s="46">
        <f>+AA26-AA44</f>
        <v>7176245447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-2333448438</v>
      </c>
      <c r="D47" s="18"/>
      <c r="E47" s="19">
        <v>842424968</v>
      </c>
      <c r="F47" s="20">
        <v>929110341</v>
      </c>
      <c r="G47" s="20">
        <v>107192140</v>
      </c>
      <c r="H47" s="20">
        <v>-1030741277</v>
      </c>
      <c r="I47" s="20">
        <v>-47413483</v>
      </c>
      <c r="J47" s="20">
        <v>-970962620</v>
      </c>
      <c r="K47" s="20">
        <v>-61460795</v>
      </c>
      <c r="L47" s="20">
        <v>-212988830</v>
      </c>
      <c r="M47" s="20">
        <v>101943156</v>
      </c>
      <c r="N47" s="20">
        <v>-172506469</v>
      </c>
      <c r="O47" s="20"/>
      <c r="P47" s="20"/>
      <c r="Q47" s="20"/>
      <c r="R47" s="20"/>
      <c r="S47" s="20"/>
      <c r="T47" s="20"/>
      <c r="U47" s="20"/>
      <c r="V47" s="20"/>
      <c r="W47" s="20">
        <v>-1143469089</v>
      </c>
      <c r="X47" s="20">
        <v>816876617</v>
      </c>
      <c r="Y47" s="20">
        <v>-1960345706</v>
      </c>
      <c r="Z47" s="47">
        <v>-239.98063663511621</v>
      </c>
      <c r="AA47" s="22">
        <v>929110341</v>
      </c>
    </row>
    <row r="48" spans="1:27" ht="13.5" x14ac:dyDescent="0.25">
      <c r="A48" s="23" t="s">
        <v>73</v>
      </c>
      <c r="B48" s="17" t="s">
        <v>32</v>
      </c>
      <c r="C48" s="18">
        <v>8824561</v>
      </c>
      <c r="D48" s="18"/>
      <c r="E48" s="19">
        <v>396621</v>
      </c>
      <c r="F48" s="20">
        <v>4808771</v>
      </c>
      <c r="G48" s="20">
        <v>8824561</v>
      </c>
      <c r="H48" s="20"/>
      <c r="I48" s="20"/>
      <c r="J48" s="20">
        <v>8824561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8824561</v>
      </c>
      <c r="X48" s="20">
        <v>4808771</v>
      </c>
      <c r="Y48" s="20">
        <v>4015790</v>
      </c>
      <c r="Z48" s="47">
        <v>83.509695096730539</v>
      </c>
      <c r="AA48" s="22">
        <v>4808771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-2324623877</v>
      </c>
      <c r="D50" s="50">
        <f t="shared" ref="D50:Y50" si="7">SUM(D47:D49)</f>
        <v>0</v>
      </c>
      <c r="E50" s="51">
        <f t="shared" si="7"/>
        <v>842821589</v>
      </c>
      <c r="F50" s="52">
        <f t="shared" si="7"/>
        <v>933919112</v>
      </c>
      <c r="G50" s="52">
        <f t="shared" si="7"/>
        <v>116016701</v>
      </c>
      <c r="H50" s="52">
        <f t="shared" si="7"/>
        <v>-1030741277</v>
      </c>
      <c r="I50" s="52">
        <f t="shared" si="7"/>
        <v>-47413483</v>
      </c>
      <c r="J50" s="52">
        <f t="shared" si="7"/>
        <v>-962138059</v>
      </c>
      <c r="K50" s="52">
        <f t="shared" si="7"/>
        <v>-61460795</v>
      </c>
      <c r="L50" s="52">
        <f t="shared" si="7"/>
        <v>-212988830</v>
      </c>
      <c r="M50" s="52">
        <f t="shared" si="7"/>
        <v>101943156</v>
      </c>
      <c r="N50" s="52">
        <f t="shared" si="7"/>
        <v>-172506469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-1134644528</v>
      </c>
      <c r="X50" s="52">
        <f t="shared" si="7"/>
        <v>821685388</v>
      </c>
      <c r="Y50" s="52">
        <f t="shared" si="7"/>
        <v>-1956329916</v>
      </c>
      <c r="Z50" s="53">
        <f>+IF(X50&lt;&gt;0,+(Y50/X50)*100,0)</f>
        <v>-238.08746566149233</v>
      </c>
      <c r="AA50" s="54">
        <f>SUM(AA47:AA49)</f>
        <v>933919112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F28" sqref="AF2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-1536087753</v>
      </c>
      <c r="D6" s="18"/>
      <c r="E6" s="19"/>
      <c r="F6" s="20"/>
      <c r="G6" s="20">
        <v>-754772132</v>
      </c>
      <c r="H6" s="20">
        <v>-529895422</v>
      </c>
      <c r="I6" s="20">
        <v>-703816118</v>
      </c>
      <c r="J6" s="20">
        <v>-1988483672</v>
      </c>
      <c r="K6" s="20">
        <v>109916467</v>
      </c>
      <c r="L6" s="20">
        <v>-144602970</v>
      </c>
      <c r="M6" s="20">
        <v>-284003206</v>
      </c>
      <c r="N6" s="20">
        <v>-318689709</v>
      </c>
      <c r="O6" s="20"/>
      <c r="P6" s="20"/>
      <c r="Q6" s="20"/>
      <c r="R6" s="20"/>
      <c r="S6" s="20"/>
      <c r="T6" s="20"/>
      <c r="U6" s="20"/>
      <c r="V6" s="20"/>
      <c r="W6" s="20">
        <v>-2307173381</v>
      </c>
      <c r="X6" s="20"/>
      <c r="Y6" s="20">
        <v>-2307173381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89257747</v>
      </c>
      <c r="D7" s="18"/>
      <c r="E7" s="19"/>
      <c r="F7" s="20"/>
      <c r="G7" s="20">
        <v>-91064995</v>
      </c>
      <c r="H7" s="20">
        <v>107486854</v>
      </c>
      <c r="I7" s="20">
        <v>187724606</v>
      </c>
      <c r="J7" s="20">
        <v>204146465</v>
      </c>
      <c r="K7" s="20">
        <v>-156017275</v>
      </c>
      <c r="L7" s="20">
        <v>195082610</v>
      </c>
      <c r="M7" s="20">
        <v>38946764</v>
      </c>
      <c r="N7" s="20">
        <v>78012099</v>
      </c>
      <c r="O7" s="20"/>
      <c r="P7" s="20"/>
      <c r="Q7" s="20"/>
      <c r="R7" s="20"/>
      <c r="S7" s="20"/>
      <c r="T7" s="20"/>
      <c r="U7" s="20"/>
      <c r="V7" s="20"/>
      <c r="W7" s="20">
        <v>282158564</v>
      </c>
      <c r="X7" s="20"/>
      <c r="Y7" s="20">
        <v>282158564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28518371</v>
      </c>
      <c r="D10" s="18"/>
      <c r="E10" s="19"/>
      <c r="F10" s="20"/>
      <c r="G10" s="20">
        <v>23303740</v>
      </c>
      <c r="H10" s="20">
        <v>10243277</v>
      </c>
      <c r="I10" s="20">
        <v>19740707</v>
      </c>
      <c r="J10" s="20">
        <v>53287724</v>
      </c>
      <c r="K10" s="20">
        <v>2030334</v>
      </c>
      <c r="L10" s="20">
        <v>34473305</v>
      </c>
      <c r="M10" s="20">
        <v>28711366</v>
      </c>
      <c r="N10" s="20">
        <v>65215005</v>
      </c>
      <c r="O10" s="20"/>
      <c r="P10" s="20"/>
      <c r="Q10" s="20"/>
      <c r="R10" s="20"/>
      <c r="S10" s="20"/>
      <c r="T10" s="20"/>
      <c r="U10" s="20"/>
      <c r="V10" s="20"/>
      <c r="W10" s="20">
        <v>118502729</v>
      </c>
      <c r="X10" s="20"/>
      <c r="Y10" s="20">
        <v>118502729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40820393</v>
      </c>
      <c r="D11" s="18"/>
      <c r="E11" s="19"/>
      <c r="F11" s="20"/>
      <c r="G11" s="24">
        <v>47128847</v>
      </c>
      <c r="H11" s="24">
        <v>711507</v>
      </c>
      <c r="I11" s="24">
        <v>-11437335</v>
      </c>
      <c r="J11" s="20">
        <v>36403019</v>
      </c>
      <c r="K11" s="24">
        <v>-93979534</v>
      </c>
      <c r="L11" s="24">
        <v>-27152327</v>
      </c>
      <c r="M11" s="20">
        <v>11815869</v>
      </c>
      <c r="N11" s="24">
        <v>-109315992</v>
      </c>
      <c r="O11" s="24"/>
      <c r="P11" s="24"/>
      <c r="Q11" s="20"/>
      <c r="R11" s="24"/>
      <c r="S11" s="24"/>
      <c r="T11" s="20"/>
      <c r="U11" s="24"/>
      <c r="V11" s="24"/>
      <c r="W11" s="24">
        <v>-72912973</v>
      </c>
      <c r="X11" s="20"/>
      <c r="Y11" s="24">
        <v>-72912973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32454</v>
      </c>
      <c r="D12" s="18"/>
      <c r="E12" s="19"/>
      <c r="F12" s="20"/>
      <c r="G12" s="20"/>
      <c r="H12" s="20">
        <v>341</v>
      </c>
      <c r="I12" s="20"/>
      <c r="J12" s="20">
        <v>341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341</v>
      </c>
      <c r="X12" s="20"/>
      <c r="Y12" s="20">
        <v>341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-1377635223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-775404540</v>
      </c>
      <c r="H13" s="31">
        <f t="shared" si="0"/>
        <v>-411453443</v>
      </c>
      <c r="I13" s="31">
        <f t="shared" si="0"/>
        <v>-507788140</v>
      </c>
      <c r="J13" s="31">
        <f t="shared" si="0"/>
        <v>-1694646123</v>
      </c>
      <c r="K13" s="31">
        <f t="shared" si="0"/>
        <v>-138050008</v>
      </c>
      <c r="L13" s="31">
        <f t="shared" si="0"/>
        <v>57800618</v>
      </c>
      <c r="M13" s="31">
        <f t="shared" si="0"/>
        <v>-204529207</v>
      </c>
      <c r="N13" s="31">
        <f t="shared" si="0"/>
        <v>-284778597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-1979424720</v>
      </c>
      <c r="X13" s="31">
        <f t="shared" si="0"/>
        <v>0</v>
      </c>
      <c r="Y13" s="31">
        <f t="shared" si="0"/>
        <v>-1979424720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182088426</v>
      </c>
      <c r="D17" s="18"/>
      <c r="E17" s="19">
        <v>604185000</v>
      </c>
      <c r="F17" s="20">
        <v>604185000</v>
      </c>
      <c r="G17" s="24">
        <v>12414482</v>
      </c>
      <c r="H17" s="24">
        <v>-6086902</v>
      </c>
      <c r="I17" s="24">
        <v>-11079620</v>
      </c>
      <c r="J17" s="20">
        <v>-4752040</v>
      </c>
      <c r="K17" s="24">
        <v>18525095</v>
      </c>
      <c r="L17" s="24">
        <v>9138472</v>
      </c>
      <c r="M17" s="20">
        <v>17614964</v>
      </c>
      <c r="N17" s="24">
        <v>45278531</v>
      </c>
      <c r="O17" s="24"/>
      <c r="P17" s="24"/>
      <c r="Q17" s="20"/>
      <c r="R17" s="24"/>
      <c r="S17" s="24"/>
      <c r="T17" s="20"/>
      <c r="U17" s="24"/>
      <c r="V17" s="24"/>
      <c r="W17" s="24">
        <v>40526491</v>
      </c>
      <c r="X17" s="20">
        <v>378823000</v>
      </c>
      <c r="Y17" s="24">
        <v>-338296509</v>
      </c>
      <c r="Z17" s="25">
        <v>-89.301998294718103</v>
      </c>
      <c r="AA17" s="26">
        <v>604185000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-3394130</v>
      </c>
      <c r="D21" s="18"/>
      <c r="E21" s="19"/>
      <c r="F21" s="20"/>
      <c r="G21" s="20">
        <v>-162658</v>
      </c>
      <c r="H21" s="20">
        <v>-191832</v>
      </c>
      <c r="I21" s="20">
        <v>-177207</v>
      </c>
      <c r="J21" s="20">
        <v>-531697</v>
      </c>
      <c r="K21" s="20">
        <v>-177245</v>
      </c>
      <c r="L21" s="20">
        <v>-177207</v>
      </c>
      <c r="M21" s="20">
        <v>-177245</v>
      </c>
      <c r="N21" s="20">
        <v>-531697</v>
      </c>
      <c r="O21" s="20"/>
      <c r="P21" s="20"/>
      <c r="Q21" s="20"/>
      <c r="R21" s="20"/>
      <c r="S21" s="20"/>
      <c r="T21" s="20"/>
      <c r="U21" s="20"/>
      <c r="V21" s="20"/>
      <c r="W21" s="20">
        <v>-1063394</v>
      </c>
      <c r="X21" s="20"/>
      <c r="Y21" s="20">
        <v>-1063394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178479368</v>
      </c>
      <c r="D25" s="29">
        <f t="shared" ref="D25:Y25" si="1">SUM(D15:D24)</f>
        <v>0</v>
      </c>
      <c r="E25" s="35">
        <f t="shared" si="1"/>
        <v>604185000</v>
      </c>
      <c r="F25" s="36">
        <f t="shared" si="1"/>
        <v>604185000</v>
      </c>
      <c r="G25" s="36">
        <f t="shared" si="1"/>
        <v>12251824</v>
      </c>
      <c r="H25" s="36">
        <f t="shared" si="1"/>
        <v>-6278734</v>
      </c>
      <c r="I25" s="36">
        <f t="shared" si="1"/>
        <v>-11256827</v>
      </c>
      <c r="J25" s="36">
        <f t="shared" si="1"/>
        <v>-5283737</v>
      </c>
      <c r="K25" s="36">
        <f t="shared" si="1"/>
        <v>18347850</v>
      </c>
      <c r="L25" s="36">
        <f t="shared" si="1"/>
        <v>8961265</v>
      </c>
      <c r="M25" s="36">
        <f t="shared" si="1"/>
        <v>17437719</v>
      </c>
      <c r="N25" s="36">
        <f t="shared" si="1"/>
        <v>44746834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39463097</v>
      </c>
      <c r="X25" s="36">
        <f t="shared" si="1"/>
        <v>378823000</v>
      </c>
      <c r="Y25" s="36">
        <f t="shared" si="1"/>
        <v>-339359903</v>
      </c>
      <c r="Z25" s="37">
        <f>+IF(X25&lt;&gt;0,+(Y25/X25)*100,0)</f>
        <v>-89.582708283287971</v>
      </c>
      <c r="AA25" s="38">
        <f>SUM(AA15:AA24)</f>
        <v>604185000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-1199155855</v>
      </c>
      <c r="D26" s="29">
        <f>+D13+D25</f>
        <v>0</v>
      </c>
      <c r="E26" s="30">
        <f t="shared" si="2"/>
        <v>604185000</v>
      </c>
      <c r="F26" s="31">
        <f t="shared" si="2"/>
        <v>604185000</v>
      </c>
      <c r="G26" s="31">
        <f t="shared" si="2"/>
        <v>-763152716</v>
      </c>
      <c r="H26" s="31">
        <f t="shared" si="2"/>
        <v>-417732177</v>
      </c>
      <c r="I26" s="31">
        <f t="shared" si="2"/>
        <v>-519044967</v>
      </c>
      <c r="J26" s="31">
        <f t="shared" si="2"/>
        <v>-1699929860</v>
      </c>
      <c r="K26" s="31">
        <f t="shared" si="2"/>
        <v>-119702158</v>
      </c>
      <c r="L26" s="31">
        <f t="shared" si="2"/>
        <v>66761883</v>
      </c>
      <c r="M26" s="31">
        <f t="shared" si="2"/>
        <v>-187091488</v>
      </c>
      <c r="N26" s="31">
        <f t="shared" si="2"/>
        <v>-240031763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-1939961623</v>
      </c>
      <c r="X26" s="31">
        <f t="shared" si="2"/>
        <v>378823000</v>
      </c>
      <c r="Y26" s="31">
        <f t="shared" si="2"/>
        <v>-2318784623</v>
      </c>
      <c r="Z26" s="32">
        <f>+IF(X26&lt;&gt;0,+(Y26/X26)*100,0)</f>
        <v>-612.10238633873871</v>
      </c>
      <c r="AA26" s="33">
        <f>+AA13+AA25</f>
        <v>604185000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91834156</v>
      </c>
      <c r="D30" s="18"/>
      <c r="E30" s="19"/>
      <c r="F30" s="20"/>
      <c r="G30" s="20">
        <v>-32788408</v>
      </c>
      <c r="H30" s="20">
        <v>13133834</v>
      </c>
      <c r="I30" s="20">
        <v>12794101</v>
      </c>
      <c r="J30" s="20">
        <v>-6860473</v>
      </c>
      <c r="K30" s="20">
        <v>13237959</v>
      </c>
      <c r="L30" s="20">
        <v>12794100</v>
      </c>
      <c r="M30" s="20">
        <v>-52952037</v>
      </c>
      <c r="N30" s="20">
        <v>-26919978</v>
      </c>
      <c r="O30" s="20"/>
      <c r="P30" s="20"/>
      <c r="Q30" s="20"/>
      <c r="R30" s="20"/>
      <c r="S30" s="20"/>
      <c r="T30" s="20"/>
      <c r="U30" s="20"/>
      <c r="V30" s="20"/>
      <c r="W30" s="20">
        <v>-33780451</v>
      </c>
      <c r="X30" s="20"/>
      <c r="Y30" s="20">
        <v>-33780451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495728365</v>
      </c>
      <c r="D32" s="18"/>
      <c r="E32" s="19"/>
      <c r="F32" s="20"/>
      <c r="G32" s="20">
        <v>-287234</v>
      </c>
      <c r="H32" s="20">
        <v>-371873746</v>
      </c>
      <c r="I32" s="20">
        <v>-734354061</v>
      </c>
      <c r="J32" s="20">
        <v>-1106515041</v>
      </c>
      <c r="K32" s="20">
        <v>-68545842</v>
      </c>
      <c r="L32" s="20">
        <v>-54076237</v>
      </c>
      <c r="M32" s="20">
        <v>-147041644</v>
      </c>
      <c r="N32" s="20">
        <v>-269663723</v>
      </c>
      <c r="O32" s="20"/>
      <c r="P32" s="20"/>
      <c r="Q32" s="20"/>
      <c r="R32" s="20"/>
      <c r="S32" s="20"/>
      <c r="T32" s="20"/>
      <c r="U32" s="20"/>
      <c r="V32" s="20"/>
      <c r="W32" s="20">
        <v>-1376178764</v>
      </c>
      <c r="X32" s="20"/>
      <c r="Y32" s="20">
        <v>-1376178764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85592277</v>
      </c>
      <c r="D35" s="18"/>
      <c r="E35" s="19"/>
      <c r="F35" s="20"/>
      <c r="G35" s="20">
        <v>115085671</v>
      </c>
      <c r="H35" s="20">
        <v>47959105</v>
      </c>
      <c r="I35" s="20">
        <v>35346563</v>
      </c>
      <c r="J35" s="20">
        <v>198391339</v>
      </c>
      <c r="K35" s="20">
        <v>-20114054</v>
      </c>
      <c r="L35" s="20">
        <v>-3884018</v>
      </c>
      <c r="M35" s="20">
        <v>-88248</v>
      </c>
      <c r="N35" s="20">
        <v>-24086320</v>
      </c>
      <c r="O35" s="20"/>
      <c r="P35" s="20"/>
      <c r="Q35" s="20"/>
      <c r="R35" s="20"/>
      <c r="S35" s="20"/>
      <c r="T35" s="20"/>
      <c r="U35" s="20"/>
      <c r="V35" s="20"/>
      <c r="W35" s="20">
        <v>174305019</v>
      </c>
      <c r="X35" s="20"/>
      <c r="Y35" s="20">
        <v>174305019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673154798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82010029</v>
      </c>
      <c r="H37" s="31">
        <f t="shared" si="3"/>
        <v>-310780807</v>
      </c>
      <c r="I37" s="31">
        <f t="shared" si="3"/>
        <v>-686213397</v>
      </c>
      <c r="J37" s="31">
        <f t="shared" si="3"/>
        <v>-914984175</v>
      </c>
      <c r="K37" s="31">
        <f t="shared" si="3"/>
        <v>-75421937</v>
      </c>
      <c r="L37" s="31">
        <f t="shared" si="3"/>
        <v>-45166155</v>
      </c>
      <c r="M37" s="31">
        <f t="shared" si="3"/>
        <v>-200081929</v>
      </c>
      <c r="N37" s="31">
        <f t="shared" si="3"/>
        <v>-320670021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-1235654196</v>
      </c>
      <c r="X37" s="31">
        <f t="shared" si="3"/>
        <v>0</v>
      </c>
      <c r="Y37" s="31">
        <f t="shared" si="3"/>
        <v>-1235654196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-92858377</v>
      </c>
      <c r="D39" s="18"/>
      <c r="E39" s="19"/>
      <c r="F39" s="20"/>
      <c r="G39" s="20">
        <v>-3658824</v>
      </c>
      <c r="H39" s="20"/>
      <c r="I39" s="20"/>
      <c r="J39" s="20">
        <v>-3658824</v>
      </c>
      <c r="K39" s="20"/>
      <c r="L39" s="20"/>
      <c r="M39" s="20">
        <v>-89761182</v>
      </c>
      <c r="N39" s="20">
        <v>-89761182</v>
      </c>
      <c r="O39" s="20"/>
      <c r="P39" s="20"/>
      <c r="Q39" s="20"/>
      <c r="R39" s="20"/>
      <c r="S39" s="20"/>
      <c r="T39" s="20"/>
      <c r="U39" s="20"/>
      <c r="V39" s="20"/>
      <c r="W39" s="20">
        <v>-93420006</v>
      </c>
      <c r="X39" s="20"/>
      <c r="Y39" s="20">
        <v>-93420006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-92858377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-3658824</v>
      </c>
      <c r="H43" s="36">
        <f t="shared" si="4"/>
        <v>0</v>
      </c>
      <c r="I43" s="36">
        <f t="shared" si="4"/>
        <v>0</v>
      </c>
      <c r="J43" s="36">
        <f t="shared" si="4"/>
        <v>-3658824</v>
      </c>
      <c r="K43" s="36">
        <f t="shared" si="4"/>
        <v>0</v>
      </c>
      <c r="L43" s="36">
        <f t="shared" si="4"/>
        <v>0</v>
      </c>
      <c r="M43" s="36">
        <f t="shared" si="4"/>
        <v>-89761182</v>
      </c>
      <c r="N43" s="36">
        <f t="shared" si="4"/>
        <v>-89761182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-93420006</v>
      </c>
      <c r="X43" s="36">
        <f t="shared" si="4"/>
        <v>0</v>
      </c>
      <c r="Y43" s="36">
        <f t="shared" si="4"/>
        <v>-93420006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580296421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78351205</v>
      </c>
      <c r="H44" s="31">
        <f t="shared" si="5"/>
        <v>-310780807</v>
      </c>
      <c r="I44" s="31">
        <f t="shared" si="5"/>
        <v>-686213397</v>
      </c>
      <c r="J44" s="31">
        <f t="shared" si="5"/>
        <v>-918642999</v>
      </c>
      <c r="K44" s="31">
        <f t="shared" si="5"/>
        <v>-75421937</v>
      </c>
      <c r="L44" s="31">
        <f t="shared" si="5"/>
        <v>-45166155</v>
      </c>
      <c r="M44" s="31">
        <f t="shared" si="5"/>
        <v>-289843111</v>
      </c>
      <c r="N44" s="31">
        <f t="shared" si="5"/>
        <v>-410431203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-1329074202</v>
      </c>
      <c r="X44" s="31">
        <f t="shared" si="5"/>
        <v>0</v>
      </c>
      <c r="Y44" s="31">
        <f t="shared" si="5"/>
        <v>-1329074202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-1779452276</v>
      </c>
      <c r="D45" s="42">
        <f t="shared" si="6"/>
        <v>0</v>
      </c>
      <c r="E45" s="43">
        <f t="shared" si="6"/>
        <v>604185000</v>
      </c>
      <c r="F45" s="44">
        <f t="shared" si="6"/>
        <v>604185000</v>
      </c>
      <c r="G45" s="44">
        <f t="shared" si="6"/>
        <v>-841503921</v>
      </c>
      <c r="H45" s="44">
        <f t="shared" si="6"/>
        <v>-106951370</v>
      </c>
      <c r="I45" s="44">
        <f t="shared" si="6"/>
        <v>167168430</v>
      </c>
      <c r="J45" s="44">
        <f t="shared" si="6"/>
        <v>-781286861</v>
      </c>
      <c r="K45" s="44">
        <f t="shared" si="6"/>
        <v>-44280221</v>
      </c>
      <c r="L45" s="44">
        <f t="shared" si="6"/>
        <v>111928038</v>
      </c>
      <c r="M45" s="44">
        <f t="shared" si="6"/>
        <v>102751623</v>
      </c>
      <c r="N45" s="44">
        <f t="shared" si="6"/>
        <v>170399440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-610887421</v>
      </c>
      <c r="X45" s="44">
        <f t="shared" si="6"/>
        <v>378823000</v>
      </c>
      <c r="Y45" s="44">
        <f t="shared" si="6"/>
        <v>-989710421</v>
      </c>
      <c r="Z45" s="45">
        <f>+IF(X45&lt;&gt;0,+(Y45/X45)*100,0)</f>
        <v>-261.25932717918397</v>
      </c>
      <c r="AA45" s="46">
        <f>+AA26-AA44</f>
        <v>604185000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-1811713832</v>
      </c>
      <c r="D47" s="18"/>
      <c r="E47" s="19"/>
      <c r="F47" s="20"/>
      <c r="G47" s="20"/>
      <c r="H47" s="20">
        <v>-947167313</v>
      </c>
      <c r="I47" s="20">
        <v>169354017</v>
      </c>
      <c r="J47" s="20">
        <v>-777813296</v>
      </c>
      <c r="K47" s="20">
        <v>-49238833</v>
      </c>
      <c r="L47" s="20">
        <v>109386561</v>
      </c>
      <c r="M47" s="20">
        <v>97487315</v>
      </c>
      <c r="N47" s="20">
        <v>157635043</v>
      </c>
      <c r="O47" s="20"/>
      <c r="P47" s="20"/>
      <c r="Q47" s="20"/>
      <c r="R47" s="20"/>
      <c r="S47" s="20"/>
      <c r="T47" s="20"/>
      <c r="U47" s="20"/>
      <c r="V47" s="20"/>
      <c r="W47" s="20">
        <v>-620178253</v>
      </c>
      <c r="X47" s="20"/>
      <c r="Y47" s="20">
        <v>-620178253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-1811713832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-947167313</v>
      </c>
      <c r="I50" s="52">
        <f t="shared" si="7"/>
        <v>169354017</v>
      </c>
      <c r="J50" s="52">
        <f t="shared" si="7"/>
        <v>-777813296</v>
      </c>
      <c r="K50" s="52">
        <f t="shared" si="7"/>
        <v>-49238833</v>
      </c>
      <c r="L50" s="52">
        <f t="shared" si="7"/>
        <v>109386561</v>
      </c>
      <c r="M50" s="52">
        <f t="shared" si="7"/>
        <v>97487315</v>
      </c>
      <c r="N50" s="52">
        <f t="shared" si="7"/>
        <v>157635043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-620178253</v>
      </c>
      <c r="X50" s="52">
        <f t="shared" si="7"/>
        <v>0</v>
      </c>
      <c r="Y50" s="52">
        <f t="shared" si="7"/>
        <v>-620178253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-6460360</v>
      </c>
      <c r="D6" s="18"/>
      <c r="E6" s="19">
        <v>4652184</v>
      </c>
      <c r="F6" s="20">
        <v>4652184</v>
      </c>
      <c r="G6" s="20">
        <v>-6460360</v>
      </c>
      <c r="H6" s="20">
        <v>-421820</v>
      </c>
      <c r="I6" s="20"/>
      <c r="J6" s="20">
        <v>-6882180</v>
      </c>
      <c r="K6" s="20">
        <v>-784715</v>
      </c>
      <c r="L6" s="20"/>
      <c r="M6" s="20">
        <v>-814200</v>
      </c>
      <c r="N6" s="20">
        <v>-1598915</v>
      </c>
      <c r="O6" s="20"/>
      <c r="P6" s="20"/>
      <c r="Q6" s="20"/>
      <c r="R6" s="20"/>
      <c r="S6" s="20"/>
      <c r="T6" s="20"/>
      <c r="U6" s="20"/>
      <c r="V6" s="20"/>
      <c r="W6" s="20">
        <v>-8481095</v>
      </c>
      <c r="X6" s="20">
        <v>2326092</v>
      </c>
      <c r="Y6" s="20">
        <v>-10807187</v>
      </c>
      <c r="Z6" s="21">
        <v>-464.60703188008046</v>
      </c>
      <c r="AA6" s="22">
        <v>4652184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1147543</v>
      </c>
      <c r="D11" s="18"/>
      <c r="E11" s="19">
        <v>1056526</v>
      </c>
      <c r="F11" s="20">
        <v>1056526</v>
      </c>
      <c r="G11" s="24">
        <v>1147542</v>
      </c>
      <c r="H11" s="24">
        <v>55020</v>
      </c>
      <c r="I11" s="24"/>
      <c r="J11" s="20">
        <v>1202562</v>
      </c>
      <c r="K11" s="24">
        <v>102354</v>
      </c>
      <c r="L11" s="24"/>
      <c r="M11" s="20">
        <v>106200</v>
      </c>
      <c r="N11" s="24">
        <v>208554</v>
      </c>
      <c r="O11" s="24"/>
      <c r="P11" s="24"/>
      <c r="Q11" s="20"/>
      <c r="R11" s="24"/>
      <c r="S11" s="24"/>
      <c r="T11" s="20"/>
      <c r="U11" s="24"/>
      <c r="V11" s="24"/>
      <c r="W11" s="24">
        <v>1411116</v>
      </c>
      <c r="X11" s="20">
        <v>528252</v>
      </c>
      <c r="Y11" s="24">
        <v>882864</v>
      </c>
      <c r="Z11" s="25">
        <v>167.12932464051249</v>
      </c>
      <c r="AA11" s="26">
        <v>1056526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-5312817</v>
      </c>
      <c r="D13" s="29">
        <f>SUM(D6:D12)</f>
        <v>0</v>
      </c>
      <c r="E13" s="30">
        <f t="shared" si="0"/>
        <v>5708710</v>
      </c>
      <c r="F13" s="31">
        <f t="shared" si="0"/>
        <v>5708710</v>
      </c>
      <c r="G13" s="31">
        <f t="shared" si="0"/>
        <v>-5312818</v>
      </c>
      <c r="H13" s="31">
        <f t="shared" si="0"/>
        <v>-366800</v>
      </c>
      <c r="I13" s="31">
        <f t="shared" si="0"/>
        <v>0</v>
      </c>
      <c r="J13" s="31">
        <f t="shared" si="0"/>
        <v>-5679618</v>
      </c>
      <c r="K13" s="31">
        <f t="shared" si="0"/>
        <v>-682361</v>
      </c>
      <c r="L13" s="31">
        <f t="shared" si="0"/>
        <v>0</v>
      </c>
      <c r="M13" s="31">
        <f t="shared" si="0"/>
        <v>-708000</v>
      </c>
      <c r="N13" s="31">
        <f t="shared" si="0"/>
        <v>-1390361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-7069979</v>
      </c>
      <c r="X13" s="31">
        <f t="shared" si="0"/>
        <v>2854344</v>
      </c>
      <c r="Y13" s="31">
        <f t="shared" si="0"/>
        <v>-9924323</v>
      </c>
      <c r="Z13" s="32">
        <f>+IF(X13&lt;&gt;0,+(Y13/X13)*100,0)</f>
        <v>-347.69190398914776</v>
      </c>
      <c r="AA13" s="33">
        <f>SUM(AA6:AA12)</f>
        <v>5708710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2608696</v>
      </c>
      <c r="F17" s="20">
        <v>2608696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1304346</v>
      </c>
      <c r="Y17" s="24">
        <v>-1304346</v>
      </c>
      <c r="Z17" s="25">
        <v>-100</v>
      </c>
      <c r="AA17" s="26">
        <v>2608696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2608696</v>
      </c>
      <c r="F25" s="36">
        <f t="shared" si="1"/>
        <v>2608696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1304346</v>
      </c>
      <c r="Y25" s="36">
        <f t="shared" si="1"/>
        <v>-1304346</v>
      </c>
      <c r="Z25" s="37">
        <f>+IF(X25&lt;&gt;0,+(Y25/X25)*100,0)</f>
        <v>-100</v>
      </c>
      <c r="AA25" s="38">
        <f>SUM(AA15:AA24)</f>
        <v>2608696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-5312817</v>
      </c>
      <c r="D26" s="29">
        <f>+D13+D25</f>
        <v>0</v>
      </c>
      <c r="E26" s="30">
        <f t="shared" si="2"/>
        <v>8317406</v>
      </c>
      <c r="F26" s="31">
        <f t="shared" si="2"/>
        <v>8317406</v>
      </c>
      <c r="G26" s="31">
        <f t="shared" si="2"/>
        <v>-5312818</v>
      </c>
      <c r="H26" s="31">
        <f t="shared" si="2"/>
        <v>-366800</v>
      </c>
      <c r="I26" s="31">
        <f t="shared" si="2"/>
        <v>0</v>
      </c>
      <c r="J26" s="31">
        <f t="shared" si="2"/>
        <v>-5679618</v>
      </c>
      <c r="K26" s="31">
        <f t="shared" si="2"/>
        <v>-682361</v>
      </c>
      <c r="L26" s="31">
        <f t="shared" si="2"/>
        <v>0</v>
      </c>
      <c r="M26" s="31">
        <f t="shared" si="2"/>
        <v>-708000</v>
      </c>
      <c r="N26" s="31">
        <f t="shared" si="2"/>
        <v>-1390361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-7069979</v>
      </c>
      <c r="X26" s="31">
        <f t="shared" si="2"/>
        <v>4158690</v>
      </c>
      <c r="Y26" s="31">
        <f t="shared" si="2"/>
        <v>-11228669</v>
      </c>
      <c r="Z26" s="32">
        <f>+IF(X26&lt;&gt;0,+(Y26/X26)*100,0)</f>
        <v>-270.00495348294777</v>
      </c>
      <c r="AA26" s="33">
        <f>+AA13+AA25</f>
        <v>8317406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3864755</v>
      </c>
      <c r="D32" s="18"/>
      <c r="E32" s="19">
        <v>13110926</v>
      </c>
      <c r="F32" s="20">
        <v>13110926</v>
      </c>
      <c r="G32" s="20">
        <v>3156059</v>
      </c>
      <c r="H32" s="20">
        <v>708696</v>
      </c>
      <c r="I32" s="20">
        <v>2500000</v>
      </c>
      <c r="J32" s="20">
        <v>6364755</v>
      </c>
      <c r="K32" s="20"/>
      <c r="L32" s="20">
        <v>6500000</v>
      </c>
      <c r="M32" s="20"/>
      <c r="N32" s="20">
        <v>6500000</v>
      </c>
      <c r="O32" s="20"/>
      <c r="P32" s="20"/>
      <c r="Q32" s="20"/>
      <c r="R32" s="20"/>
      <c r="S32" s="20"/>
      <c r="T32" s="20"/>
      <c r="U32" s="20"/>
      <c r="V32" s="20"/>
      <c r="W32" s="20">
        <v>12864755</v>
      </c>
      <c r="X32" s="20">
        <v>6555450</v>
      </c>
      <c r="Y32" s="20">
        <v>6309305</v>
      </c>
      <c r="Z32" s="21">
        <v>96.245185303831164</v>
      </c>
      <c r="AA32" s="22">
        <v>13110926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-815000</v>
      </c>
      <c r="H33" s="20">
        <v>815000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3864755</v>
      </c>
      <c r="D37" s="29">
        <f t="shared" ref="D37:Y37" si="3">SUM(D29:D36)</f>
        <v>0</v>
      </c>
      <c r="E37" s="30">
        <f t="shared" si="3"/>
        <v>13110926</v>
      </c>
      <c r="F37" s="31">
        <f t="shared" si="3"/>
        <v>13110926</v>
      </c>
      <c r="G37" s="31">
        <f t="shared" si="3"/>
        <v>2341059</v>
      </c>
      <c r="H37" s="31">
        <f t="shared" si="3"/>
        <v>1523696</v>
      </c>
      <c r="I37" s="31">
        <f t="shared" si="3"/>
        <v>2500000</v>
      </c>
      <c r="J37" s="31">
        <f t="shared" si="3"/>
        <v>6364755</v>
      </c>
      <c r="K37" s="31">
        <f t="shared" si="3"/>
        <v>0</v>
      </c>
      <c r="L37" s="31">
        <f t="shared" si="3"/>
        <v>6500000</v>
      </c>
      <c r="M37" s="31">
        <f t="shared" si="3"/>
        <v>0</v>
      </c>
      <c r="N37" s="31">
        <f t="shared" si="3"/>
        <v>6500000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12864755</v>
      </c>
      <c r="X37" s="31">
        <f t="shared" si="3"/>
        <v>6555450</v>
      </c>
      <c r="Y37" s="31">
        <f t="shared" si="3"/>
        <v>6309305</v>
      </c>
      <c r="Z37" s="32">
        <f>+IF(X37&lt;&gt;0,+(Y37/X37)*100,0)</f>
        <v>96.245185303831164</v>
      </c>
      <c r="AA37" s="33">
        <f>SUM(AA29:AA36)</f>
        <v>13110926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3864755</v>
      </c>
      <c r="D44" s="29">
        <f>+D37+D43</f>
        <v>0</v>
      </c>
      <c r="E44" s="30">
        <f t="shared" si="5"/>
        <v>13110926</v>
      </c>
      <c r="F44" s="31">
        <f t="shared" si="5"/>
        <v>13110926</v>
      </c>
      <c r="G44" s="31">
        <f t="shared" si="5"/>
        <v>2341059</v>
      </c>
      <c r="H44" s="31">
        <f t="shared" si="5"/>
        <v>1523696</v>
      </c>
      <c r="I44" s="31">
        <f t="shared" si="5"/>
        <v>2500000</v>
      </c>
      <c r="J44" s="31">
        <f t="shared" si="5"/>
        <v>6364755</v>
      </c>
      <c r="K44" s="31">
        <f t="shared" si="5"/>
        <v>0</v>
      </c>
      <c r="L44" s="31">
        <f t="shared" si="5"/>
        <v>6500000</v>
      </c>
      <c r="M44" s="31">
        <f t="shared" si="5"/>
        <v>0</v>
      </c>
      <c r="N44" s="31">
        <f t="shared" si="5"/>
        <v>6500000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12864755</v>
      </c>
      <c r="X44" s="31">
        <f t="shared" si="5"/>
        <v>6555450</v>
      </c>
      <c r="Y44" s="31">
        <f t="shared" si="5"/>
        <v>6309305</v>
      </c>
      <c r="Z44" s="32">
        <f>+IF(X44&lt;&gt;0,+(Y44/X44)*100,0)</f>
        <v>96.245185303831164</v>
      </c>
      <c r="AA44" s="33">
        <f>+AA37+AA43</f>
        <v>13110926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-9177572</v>
      </c>
      <c r="D45" s="42">
        <f t="shared" si="6"/>
        <v>0</v>
      </c>
      <c r="E45" s="43">
        <f t="shared" si="6"/>
        <v>-4793520</v>
      </c>
      <c r="F45" s="44">
        <f t="shared" si="6"/>
        <v>-4793520</v>
      </c>
      <c r="G45" s="44">
        <f t="shared" si="6"/>
        <v>-7653877</v>
      </c>
      <c r="H45" s="44">
        <f t="shared" si="6"/>
        <v>-1890496</v>
      </c>
      <c r="I45" s="44">
        <f t="shared" si="6"/>
        <v>-2500000</v>
      </c>
      <c r="J45" s="44">
        <f t="shared" si="6"/>
        <v>-12044373</v>
      </c>
      <c r="K45" s="44">
        <f t="shared" si="6"/>
        <v>-682361</v>
      </c>
      <c r="L45" s="44">
        <f t="shared" si="6"/>
        <v>-6500000</v>
      </c>
      <c r="M45" s="44">
        <f t="shared" si="6"/>
        <v>-708000</v>
      </c>
      <c r="N45" s="44">
        <f t="shared" si="6"/>
        <v>-7890361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-19934734</v>
      </c>
      <c r="X45" s="44">
        <f t="shared" si="6"/>
        <v>-2396760</v>
      </c>
      <c r="Y45" s="44">
        <f t="shared" si="6"/>
        <v>-17537974</v>
      </c>
      <c r="Z45" s="45">
        <f>+IF(X45&lt;&gt;0,+(Y45/X45)*100,0)</f>
        <v>731.73676129441412</v>
      </c>
      <c r="AA45" s="46">
        <f>+AA26-AA44</f>
        <v>-4793520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-8498881</v>
      </c>
      <c r="D47" s="18"/>
      <c r="E47" s="19"/>
      <c r="F47" s="20"/>
      <c r="G47" s="20">
        <v>-8498881</v>
      </c>
      <c r="H47" s="20">
        <v>-366800</v>
      </c>
      <c r="I47" s="20"/>
      <c r="J47" s="20">
        <v>-8865681</v>
      </c>
      <c r="K47" s="20"/>
      <c r="L47" s="20">
        <v>-1223361</v>
      </c>
      <c r="M47" s="20">
        <v>-708000</v>
      </c>
      <c r="N47" s="20">
        <v>-1931361</v>
      </c>
      <c r="O47" s="20"/>
      <c r="P47" s="20"/>
      <c r="Q47" s="20"/>
      <c r="R47" s="20"/>
      <c r="S47" s="20"/>
      <c r="T47" s="20"/>
      <c r="U47" s="20"/>
      <c r="V47" s="20"/>
      <c r="W47" s="20">
        <v>-10797042</v>
      </c>
      <c r="X47" s="20"/>
      <c r="Y47" s="20">
        <v>-10797042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-8498881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-8498881</v>
      </c>
      <c r="H50" s="52">
        <f t="shared" si="7"/>
        <v>-366800</v>
      </c>
      <c r="I50" s="52">
        <f t="shared" si="7"/>
        <v>0</v>
      </c>
      <c r="J50" s="52">
        <f t="shared" si="7"/>
        <v>-8865681</v>
      </c>
      <c r="K50" s="52">
        <f t="shared" si="7"/>
        <v>0</v>
      </c>
      <c r="L50" s="52">
        <f t="shared" si="7"/>
        <v>-1223361</v>
      </c>
      <c r="M50" s="52">
        <f t="shared" si="7"/>
        <v>-708000</v>
      </c>
      <c r="N50" s="52">
        <f t="shared" si="7"/>
        <v>-1931361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-10797042</v>
      </c>
      <c r="X50" s="52">
        <f t="shared" si="7"/>
        <v>0</v>
      </c>
      <c r="Y50" s="52">
        <f t="shared" si="7"/>
        <v>-10797042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170</v>
      </c>
      <c r="D6" s="18"/>
      <c r="E6" s="19">
        <v>-4339420</v>
      </c>
      <c r="F6" s="20">
        <v>-4339420</v>
      </c>
      <c r="G6" s="20"/>
      <c r="H6" s="20">
        <v>-26122</v>
      </c>
      <c r="I6" s="20"/>
      <c r="J6" s="20">
        <v>-26122</v>
      </c>
      <c r="K6" s="20">
        <v>-29517847</v>
      </c>
      <c r="L6" s="20"/>
      <c r="M6" s="20"/>
      <c r="N6" s="20">
        <v>-29517847</v>
      </c>
      <c r="O6" s="20"/>
      <c r="P6" s="20"/>
      <c r="Q6" s="20"/>
      <c r="R6" s="20"/>
      <c r="S6" s="20"/>
      <c r="T6" s="20"/>
      <c r="U6" s="20"/>
      <c r="V6" s="20"/>
      <c r="W6" s="20">
        <v>-29543969</v>
      </c>
      <c r="X6" s="20">
        <v>-2169702</v>
      </c>
      <c r="Y6" s="20">
        <v>-27374267</v>
      </c>
      <c r="Z6" s="21">
        <v>1261.6602187765877</v>
      </c>
      <c r="AA6" s="22">
        <v>-4339420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566010</v>
      </c>
      <c r="F11" s="20">
        <v>566010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283008</v>
      </c>
      <c r="Y11" s="24">
        <v>-283008</v>
      </c>
      <c r="Z11" s="25">
        <v>-100</v>
      </c>
      <c r="AA11" s="26">
        <v>566010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</v>
      </c>
      <c r="D13" s="29">
        <f>SUM(D6:D12)</f>
        <v>0</v>
      </c>
      <c r="E13" s="30">
        <f t="shared" si="0"/>
        <v>-3773410</v>
      </c>
      <c r="F13" s="31">
        <f t="shared" si="0"/>
        <v>-3773410</v>
      </c>
      <c r="G13" s="31">
        <f t="shared" si="0"/>
        <v>0</v>
      </c>
      <c r="H13" s="31">
        <f t="shared" si="0"/>
        <v>-26122</v>
      </c>
      <c r="I13" s="31">
        <f t="shared" si="0"/>
        <v>0</v>
      </c>
      <c r="J13" s="31">
        <f t="shared" si="0"/>
        <v>-26122</v>
      </c>
      <c r="K13" s="31">
        <f t="shared" si="0"/>
        <v>-29517847</v>
      </c>
      <c r="L13" s="31">
        <f t="shared" si="0"/>
        <v>0</v>
      </c>
      <c r="M13" s="31">
        <f t="shared" si="0"/>
        <v>0</v>
      </c>
      <c r="N13" s="31">
        <f t="shared" si="0"/>
        <v>-29517847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-29543969</v>
      </c>
      <c r="X13" s="31">
        <f t="shared" si="0"/>
        <v>-1886694</v>
      </c>
      <c r="Y13" s="31">
        <f t="shared" si="0"/>
        <v>-27657275</v>
      </c>
      <c r="Z13" s="32">
        <f>+IF(X13&lt;&gt;0,+(Y13/X13)*100,0)</f>
        <v>1465.9120662916191</v>
      </c>
      <c r="AA13" s="33">
        <f>SUM(AA6:AA12)</f>
        <v>-3773410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</v>
      </c>
      <c r="D26" s="29">
        <f>+D13+D25</f>
        <v>0</v>
      </c>
      <c r="E26" s="30">
        <f t="shared" si="2"/>
        <v>-3773410</v>
      </c>
      <c r="F26" s="31">
        <f t="shared" si="2"/>
        <v>-3773410</v>
      </c>
      <c r="G26" s="31">
        <f t="shared" si="2"/>
        <v>0</v>
      </c>
      <c r="H26" s="31">
        <f t="shared" si="2"/>
        <v>-26122</v>
      </c>
      <c r="I26" s="31">
        <f t="shared" si="2"/>
        <v>0</v>
      </c>
      <c r="J26" s="31">
        <f t="shared" si="2"/>
        <v>-26122</v>
      </c>
      <c r="K26" s="31">
        <f t="shared" si="2"/>
        <v>-29517847</v>
      </c>
      <c r="L26" s="31">
        <f t="shared" si="2"/>
        <v>0</v>
      </c>
      <c r="M26" s="31">
        <f t="shared" si="2"/>
        <v>0</v>
      </c>
      <c r="N26" s="31">
        <f t="shared" si="2"/>
        <v>-29517847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-29543969</v>
      </c>
      <c r="X26" s="31">
        <f t="shared" si="2"/>
        <v>-1886694</v>
      </c>
      <c r="Y26" s="31">
        <f t="shared" si="2"/>
        <v>-27657275</v>
      </c>
      <c r="Z26" s="32">
        <f>+IF(X26&lt;&gt;0,+(Y26/X26)*100,0)</f>
        <v>1465.9120662916191</v>
      </c>
      <c r="AA26" s="33">
        <f>+AA13+AA25</f>
        <v>-3773410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170</v>
      </c>
      <c r="D45" s="42">
        <f t="shared" si="6"/>
        <v>0</v>
      </c>
      <c r="E45" s="43">
        <f t="shared" si="6"/>
        <v>-3773410</v>
      </c>
      <c r="F45" s="44">
        <f t="shared" si="6"/>
        <v>-3773410</v>
      </c>
      <c r="G45" s="44">
        <f t="shared" si="6"/>
        <v>0</v>
      </c>
      <c r="H45" s="44">
        <f t="shared" si="6"/>
        <v>-26122</v>
      </c>
      <c r="I45" s="44">
        <f t="shared" si="6"/>
        <v>0</v>
      </c>
      <c r="J45" s="44">
        <f t="shared" si="6"/>
        <v>-26122</v>
      </c>
      <c r="K45" s="44">
        <f t="shared" si="6"/>
        <v>-29517847</v>
      </c>
      <c r="L45" s="44">
        <f t="shared" si="6"/>
        <v>0</v>
      </c>
      <c r="M45" s="44">
        <f t="shared" si="6"/>
        <v>0</v>
      </c>
      <c r="N45" s="44">
        <f t="shared" si="6"/>
        <v>-29517847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-29543969</v>
      </c>
      <c r="X45" s="44">
        <f t="shared" si="6"/>
        <v>-1886694</v>
      </c>
      <c r="Y45" s="44">
        <f t="shared" si="6"/>
        <v>-27657275</v>
      </c>
      <c r="Z45" s="45">
        <f>+IF(X45&lt;&gt;0,+(Y45/X45)*100,0)</f>
        <v>1465.9120662916191</v>
      </c>
      <c r="AA45" s="46">
        <f>+AA26-AA44</f>
        <v>-3773410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-103995434</v>
      </c>
      <c r="D6" s="18"/>
      <c r="E6" s="19">
        <v>-4144178</v>
      </c>
      <c r="F6" s="20">
        <v>-4144178</v>
      </c>
      <c r="G6" s="20">
        <v>-101214016</v>
      </c>
      <c r="H6" s="20">
        <v>-4715897</v>
      </c>
      <c r="I6" s="20">
        <v>-6331785</v>
      </c>
      <c r="J6" s="20">
        <v>-112261698</v>
      </c>
      <c r="K6" s="20">
        <v>2810108</v>
      </c>
      <c r="L6" s="20">
        <v>-206392</v>
      </c>
      <c r="M6" s="20">
        <v>-569606</v>
      </c>
      <c r="N6" s="20">
        <v>2034110</v>
      </c>
      <c r="O6" s="20"/>
      <c r="P6" s="20"/>
      <c r="Q6" s="20"/>
      <c r="R6" s="20"/>
      <c r="S6" s="20"/>
      <c r="T6" s="20"/>
      <c r="U6" s="20"/>
      <c r="V6" s="20"/>
      <c r="W6" s="20">
        <v>-110227588</v>
      </c>
      <c r="X6" s="20">
        <v>-2072088</v>
      </c>
      <c r="Y6" s="20">
        <v>-108155500</v>
      </c>
      <c r="Z6" s="21">
        <v>5219.638355127775</v>
      </c>
      <c r="AA6" s="22">
        <v>-4144178</v>
      </c>
    </row>
    <row r="7" spans="1:27" ht="13.5" x14ac:dyDescent="0.25">
      <c r="A7" s="23" t="s">
        <v>35</v>
      </c>
      <c r="B7" s="17" t="s">
        <v>32</v>
      </c>
      <c r="C7" s="18">
        <v>4646374</v>
      </c>
      <c r="D7" s="18"/>
      <c r="E7" s="19">
        <v>-10054058</v>
      </c>
      <c r="F7" s="20">
        <v>-10054058</v>
      </c>
      <c r="G7" s="20">
        <v>4502977</v>
      </c>
      <c r="H7" s="20">
        <v>787019</v>
      </c>
      <c r="I7" s="20">
        <v>2960458</v>
      </c>
      <c r="J7" s="20">
        <v>8250454</v>
      </c>
      <c r="K7" s="20">
        <v>-4257905</v>
      </c>
      <c r="L7" s="20">
        <v>270627</v>
      </c>
      <c r="M7" s="20">
        <v>-159130</v>
      </c>
      <c r="N7" s="20">
        <v>-4146408</v>
      </c>
      <c r="O7" s="20"/>
      <c r="P7" s="20"/>
      <c r="Q7" s="20"/>
      <c r="R7" s="20"/>
      <c r="S7" s="20"/>
      <c r="T7" s="20"/>
      <c r="U7" s="20"/>
      <c r="V7" s="20"/>
      <c r="W7" s="20">
        <v>4104046</v>
      </c>
      <c r="X7" s="20">
        <v>-5027028</v>
      </c>
      <c r="Y7" s="20">
        <v>9131074</v>
      </c>
      <c r="Z7" s="21">
        <v>-181.63960892996815</v>
      </c>
      <c r="AA7" s="22">
        <v>-10054058</v>
      </c>
    </row>
    <row r="8" spans="1:27" ht="13.5" x14ac:dyDescent="0.25">
      <c r="A8" s="23" t="s">
        <v>36</v>
      </c>
      <c r="B8" s="17" t="s">
        <v>32</v>
      </c>
      <c r="C8" s="18">
        <v>7851092</v>
      </c>
      <c r="D8" s="18"/>
      <c r="E8" s="19"/>
      <c r="F8" s="20"/>
      <c r="G8" s="20">
        <v>7942818</v>
      </c>
      <c r="H8" s="20"/>
      <c r="I8" s="20"/>
      <c r="J8" s="20">
        <v>7942818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7942818</v>
      </c>
      <c r="X8" s="20"/>
      <c r="Y8" s="20">
        <v>7942818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-6638602</v>
      </c>
      <c r="D10" s="18"/>
      <c r="E10" s="19"/>
      <c r="F10" s="20"/>
      <c r="G10" s="20">
        <v>-7070058</v>
      </c>
      <c r="H10" s="20">
        <v>566395</v>
      </c>
      <c r="I10" s="20">
        <v>7696</v>
      </c>
      <c r="J10" s="20">
        <v>-6495967</v>
      </c>
      <c r="K10" s="20">
        <v>-34408</v>
      </c>
      <c r="L10" s="20">
        <v>-8897</v>
      </c>
      <c r="M10" s="20">
        <v>308729</v>
      </c>
      <c r="N10" s="20">
        <v>265424</v>
      </c>
      <c r="O10" s="20"/>
      <c r="P10" s="20"/>
      <c r="Q10" s="20"/>
      <c r="R10" s="20"/>
      <c r="S10" s="20"/>
      <c r="T10" s="20"/>
      <c r="U10" s="20"/>
      <c r="V10" s="20"/>
      <c r="W10" s="20">
        <v>-6230543</v>
      </c>
      <c r="X10" s="20"/>
      <c r="Y10" s="20">
        <v>-6230543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38363641</v>
      </c>
      <c r="D11" s="18"/>
      <c r="E11" s="19"/>
      <c r="F11" s="20"/>
      <c r="G11" s="24">
        <v>39337223</v>
      </c>
      <c r="H11" s="24">
        <v>1149008</v>
      </c>
      <c r="I11" s="24">
        <v>1057179</v>
      </c>
      <c r="J11" s="20">
        <v>41543410</v>
      </c>
      <c r="K11" s="24">
        <v>672956</v>
      </c>
      <c r="L11" s="24">
        <v>648944</v>
      </c>
      <c r="M11" s="20">
        <v>650354</v>
      </c>
      <c r="N11" s="24">
        <v>1972254</v>
      </c>
      <c r="O11" s="24"/>
      <c r="P11" s="24"/>
      <c r="Q11" s="20"/>
      <c r="R11" s="24"/>
      <c r="S11" s="24"/>
      <c r="T11" s="20"/>
      <c r="U11" s="24"/>
      <c r="V11" s="24"/>
      <c r="W11" s="24">
        <v>43515664</v>
      </c>
      <c r="X11" s="20"/>
      <c r="Y11" s="24">
        <v>43515664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-97626</v>
      </c>
      <c r="D12" s="18"/>
      <c r="E12" s="19"/>
      <c r="F12" s="20"/>
      <c r="G12" s="20">
        <v>-97626</v>
      </c>
      <c r="H12" s="20"/>
      <c r="I12" s="20"/>
      <c r="J12" s="20">
        <v>-97626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-97626</v>
      </c>
      <c r="X12" s="20"/>
      <c r="Y12" s="20">
        <v>-97626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-59870555</v>
      </c>
      <c r="D13" s="29">
        <f>SUM(D6:D12)</f>
        <v>0</v>
      </c>
      <c r="E13" s="30">
        <f t="shared" si="0"/>
        <v>-14198236</v>
      </c>
      <c r="F13" s="31">
        <f t="shared" si="0"/>
        <v>-14198236</v>
      </c>
      <c r="G13" s="31">
        <f t="shared" si="0"/>
        <v>-56598682</v>
      </c>
      <c r="H13" s="31">
        <f t="shared" si="0"/>
        <v>-2213475</v>
      </c>
      <c r="I13" s="31">
        <f t="shared" si="0"/>
        <v>-2306452</v>
      </c>
      <c r="J13" s="31">
        <f t="shared" si="0"/>
        <v>-61118609</v>
      </c>
      <c r="K13" s="31">
        <f t="shared" si="0"/>
        <v>-809249</v>
      </c>
      <c r="L13" s="31">
        <f t="shared" si="0"/>
        <v>704282</v>
      </c>
      <c r="M13" s="31">
        <f t="shared" si="0"/>
        <v>230347</v>
      </c>
      <c r="N13" s="31">
        <f t="shared" si="0"/>
        <v>125380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-60993229</v>
      </c>
      <c r="X13" s="31">
        <f t="shared" si="0"/>
        <v>-7099116</v>
      </c>
      <c r="Y13" s="31">
        <f t="shared" si="0"/>
        <v>-53894113</v>
      </c>
      <c r="Z13" s="32">
        <f>+IF(X13&lt;&gt;0,+(Y13/X13)*100,0)</f>
        <v>759.1665356644404</v>
      </c>
      <c r="AA13" s="33">
        <f>SUM(AA6:AA12)</f>
        <v>-14198236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/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/>
      <c r="Y16" s="20">
        <v>1374000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8339572</v>
      </c>
      <c r="D17" s="18"/>
      <c r="E17" s="19">
        <v>-44148</v>
      </c>
      <c r="F17" s="20">
        <v>-44148</v>
      </c>
      <c r="G17" s="24">
        <v>8992590</v>
      </c>
      <c r="H17" s="24">
        <v>-653018</v>
      </c>
      <c r="I17" s="24"/>
      <c r="J17" s="20">
        <v>8339572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8339572</v>
      </c>
      <c r="X17" s="20">
        <v>-22074</v>
      </c>
      <c r="Y17" s="24">
        <v>8361646</v>
      </c>
      <c r="Z17" s="25">
        <v>-37880.067047204859</v>
      </c>
      <c r="AA17" s="26">
        <v>-44148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9713572</v>
      </c>
      <c r="D25" s="29">
        <f t="shared" ref="D25:Y25" si="1">SUM(D15:D24)</f>
        <v>0</v>
      </c>
      <c r="E25" s="35">
        <f t="shared" si="1"/>
        <v>-44148</v>
      </c>
      <c r="F25" s="36">
        <f t="shared" si="1"/>
        <v>-44148</v>
      </c>
      <c r="G25" s="36">
        <f t="shared" si="1"/>
        <v>10366590</v>
      </c>
      <c r="H25" s="36">
        <f t="shared" si="1"/>
        <v>-653018</v>
      </c>
      <c r="I25" s="36">
        <f t="shared" si="1"/>
        <v>0</v>
      </c>
      <c r="J25" s="36">
        <f t="shared" si="1"/>
        <v>9713572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9713572</v>
      </c>
      <c r="X25" s="36">
        <f t="shared" si="1"/>
        <v>-22074</v>
      </c>
      <c r="Y25" s="36">
        <f t="shared" si="1"/>
        <v>9735646</v>
      </c>
      <c r="Z25" s="37">
        <f>+IF(X25&lt;&gt;0,+(Y25/X25)*100,0)</f>
        <v>-44104.58457914288</v>
      </c>
      <c r="AA25" s="38">
        <f>SUM(AA15:AA24)</f>
        <v>-44148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-50156983</v>
      </c>
      <c r="D26" s="29">
        <f>+D13+D25</f>
        <v>0</v>
      </c>
      <c r="E26" s="30">
        <f t="shared" si="2"/>
        <v>-14242384</v>
      </c>
      <c r="F26" s="31">
        <f t="shared" si="2"/>
        <v>-14242384</v>
      </c>
      <c r="G26" s="31">
        <f t="shared" si="2"/>
        <v>-46232092</v>
      </c>
      <c r="H26" s="31">
        <f t="shared" si="2"/>
        <v>-2866493</v>
      </c>
      <c r="I26" s="31">
        <f t="shared" si="2"/>
        <v>-2306452</v>
      </c>
      <c r="J26" s="31">
        <f t="shared" si="2"/>
        <v>-51405037</v>
      </c>
      <c r="K26" s="31">
        <f t="shared" si="2"/>
        <v>-809249</v>
      </c>
      <c r="L26" s="31">
        <f t="shared" si="2"/>
        <v>704282</v>
      </c>
      <c r="M26" s="31">
        <f t="shared" si="2"/>
        <v>230347</v>
      </c>
      <c r="N26" s="31">
        <f t="shared" si="2"/>
        <v>125380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-51279657</v>
      </c>
      <c r="X26" s="31">
        <f t="shared" si="2"/>
        <v>-7121190</v>
      </c>
      <c r="Y26" s="31">
        <f t="shared" si="2"/>
        <v>-44158467</v>
      </c>
      <c r="Z26" s="32">
        <f>+IF(X26&lt;&gt;0,+(Y26/X26)*100,0)</f>
        <v>620.09954796880857</v>
      </c>
      <c r="AA26" s="33">
        <f>+AA13+AA25</f>
        <v>-14242384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-6815</v>
      </c>
      <c r="D31" s="18"/>
      <c r="E31" s="19"/>
      <c r="F31" s="20"/>
      <c r="G31" s="20">
        <v>-6815</v>
      </c>
      <c r="H31" s="20"/>
      <c r="I31" s="20"/>
      <c r="J31" s="20">
        <v>-6815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-6815</v>
      </c>
      <c r="X31" s="20"/>
      <c r="Y31" s="20">
        <v>-6815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237736</v>
      </c>
      <c r="D32" s="18"/>
      <c r="E32" s="19">
        <v>-696508</v>
      </c>
      <c r="F32" s="20">
        <v>-696508</v>
      </c>
      <c r="G32" s="20">
        <v>-74960</v>
      </c>
      <c r="H32" s="20">
        <v>-3244</v>
      </c>
      <c r="I32" s="20">
        <v>36554</v>
      </c>
      <c r="J32" s="20">
        <v>-41650</v>
      </c>
      <c r="K32" s="20">
        <v>-38922</v>
      </c>
      <c r="L32" s="20">
        <v>-1370</v>
      </c>
      <c r="M32" s="20">
        <v>-1277</v>
      </c>
      <c r="N32" s="20">
        <v>-41569</v>
      </c>
      <c r="O32" s="20"/>
      <c r="P32" s="20"/>
      <c r="Q32" s="20"/>
      <c r="R32" s="20"/>
      <c r="S32" s="20"/>
      <c r="T32" s="20"/>
      <c r="U32" s="20"/>
      <c r="V32" s="20"/>
      <c r="W32" s="20">
        <v>-83219</v>
      </c>
      <c r="X32" s="20">
        <v>-348252</v>
      </c>
      <c r="Y32" s="20">
        <v>265033</v>
      </c>
      <c r="Z32" s="21">
        <v>-76.103798398860604</v>
      </c>
      <c r="AA32" s="22">
        <v>-696508</v>
      </c>
    </row>
    <row r="33" spans="1:27" ht="13.5" x14ac:dyDescent="0.25">
      <c r="A33" s="23" t="s">
        <v>60</v>
      </c>
      <c r="B33" s="17" t="s">
        <v>32</v>
      </c>
      <c r="C33" s="18">
        <v>-2842766</v>
      </c>
      <c r="D33" s="18"/>
      <c r="E33" s="19"/>
      <c r="F33" s="20"/>
      <c r="G33" s="20">
        <v>-2842766</v>
      </c>
      <c r="H33" s="20"/>
      <c r="I33" s="20"/>
      <c r="J33" s="20">
        <v>-2842766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-2842766</v>
      </c>
      <c r="X33" s="20"/>
      <c r="Y33" s="20">
        <v>-2842766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31039382</v>
      </c>
      <c r="D35" s="18"/>
      <c r="E35" s="19"/>
      <c r="F35" s="20"/>
      <c r="G35" s="20">
        <v>32395705</v>
      </c>
      <c r="H35" s="20">
        <v>-309679</v>
      </c>
      <c r="I35" s="20">
        <v>592380</v>
      </c>
      <c r="J35" s="20">
        <v>32678406</v>
      </c>
      <c r="K35" s="20">
        <v>467661</v>
      </c>
      <c r="L35" s="20">
        <v>634511</v>
      </c>
      <c r="M35" s="20">
        <v>609301</v>
      </c>
      <c r="N35" s="20">
        <v>1711473</v>
      </c>
      <c r="O35" s="20"/>
      <c r="P35" s="20"/>
      <c r="Q35" s="20"/>
      <c r="R35" s="20"/>
      <c r="S35" s="20"/>
      <c r="T35" s="20"/>
      <c r="U35" s="20"/>
      <c r="V35" s="20"/>
      <c r="W35" s="20">
        <v>34389879</v>
      </c>
      <c r="X35" s="20"/>
      <c r="Y35" s="20">
        <v>34389879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28427537</v>
      </c>
      <c r="D37" s="29">
        <f t="shared" ref="D37:Y37" si="3">SUM(D29:D36)</f>
        <v>0</v>
      </c>
      <c r="E37" s="30">
        <f t="shared" si="3"/>
        <v>-696508</v>
      </c>
      <c r="F37" s="31">
        <f t="shared" si="3"/>
        <v>-696508</v>
      </c>
      <c r="G37" s="31">
        <f t="shared" si="3"/>
        <v>29471164</v>
      </c>
      <c r="H37" s="31">
        <f t="shared" si="3"/>
        <v>-312923</v>
      </c>
      <c r="I37" s="31">
        <f t="shared" si="3"/>
        <v>628934</v>
      </c>
      <c r="J37" s="31">
        <f t="shared" si="3"/>
        <v>29787175</v>
      </c>
      <c r="K37" s="31">
        <f t="shared" si="3"/>
        <v>428739</v>
      </c>
      <c r="L37" s="31">
        <f t="shared" si="3"/>
        <v>633141</v>
      </c>
      <c r="M37" s="31">
        <f t="shared" si="3"/>
        <v>608024</v>
      </c>
      <c r="N37" s="31">
        <f t="shared" si="3"/>
        <v>1669904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31457079</v>
      </c>
      <c r="X37" s="31">
        <f t="shared" si="3"/>
        <v>-348252</v>
      </c>
      <c r="Y37" s="31">
        <f t="shared" si="3"/>
        <v>31805331</v>
      </c>
      <c r="Z37" s="32">
        <f>+IF(X37&lt;&gt;0,+(Y37/X37)*100,0)</f>
        <v>-9132.8494883015755</v>
      </c>
      <c r="AA37" s="33">
        <f>SUM(AA29:AA36)</f>
        <v>-696508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28427537</v>
      </c>
      <c r="D44" s="29">
        <f>+D37+D43</f>
        <v>0</v>
      </c>
      <c r="E44" s="30">
        <f t="shared" si="5"/>
        <v>-696508</v>
      </c>
      <c r="F44" s="31">
        <f t="shared" si="5"/>
        <v>-696508</v>
      </c>
      <c r="G44" s="31">
        <f t="shared" si="5"/>
        <v>29471164</v>
      </c>
      <c r="H44" s="31">
        <f t="shared" si="5"/>
        <v>-312923</v>
      </c>
      <c r="I44" s="31">
        <f t="shared" si="5"/>
        <v>628934</v>
      </c>
      <c r="J44" s="31">
        <f t="shared" si="5"/>
        <v>29787175</v>
      </c>
      <c r="K44" s="31">
        <f t="shared" si="5"/>
        <v>428739</v>
      </c>
      <c r="L44" s="31">
        <f t="shared" si="5"/>
        <v>633141</v>
      </c>
      <c r="M44" s="31">
        <f t="shared" si="5"/>
        <v>608024</v>
      </c>
      <c r="N44" s="31">
        <f t="shared" si="5"/>
        <v>1669904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31457079</v>
      </c>
      <c r="X44" s="31">
        <f t="shared" si="5"/>
        <v>-348252</v>
      </c>
      <c r="Y44" s="31">
        <f t="shared" si="5"/>
        <v>31805331</v>
      </c>
      <c r="Z44" s="32">
        <f>+IF(X44&lt;&gt;0,+(Y44/X44)*100,0)</f>
        <v>-9132.8494883015755</v>
      </c>
      <c r="AA44" s="33">
        <f>+AA37+AA43</f>
        <v>-696508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-78584520</v>
      </c>
      <c r="D45" s="42">
        <f t="shared" si="6"/>
        <v>0</v>
      </c>
      <c r="E45" s="43">
        <f t="shared" si="6"/>
        <v>-13545876</v>
      </c>
      <c r="F45" s="44">
        <f t="shared" si="6"/>
        <v>-13545876</v>
      </c>
      <c r="G45" s="44">
        <f t="shared" si="6"/>
        <v>-75703256</v>
      </c>
      <c r="H45" s="44">
        <f t="shared" si="6"/>
        <v>-2553570</v>
      </c>
      <c r="I45" s="44">
        <f t="shared" si="6"/>
        <v>-2935386</v>
      </c>
      <c r="J45" s="44">
        <f t="shared" si="6"/>
        <v>-81192212</v>
      </c>
      <c r="K45" s="44">
        <f t="shared" si="6"/>
        <v>-1237988</v>
      </c>
      <c r="L45" s="44">
        <f t="shared" si="6"/>
        <v>71141</v>
      </c>
      <c r="M45" s="44">
        <f t="shared" si="6"/>
        <v>-377677</v>
      </c>
      <c r="N45" s="44">
        <f t="shared" si="6"/>
        <v>-1544524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-82736736</v>
      </c>
      <c r="X45" s="44">
        <f t="shared" si="6"/>
        <v>-6772938</v>
      </c>
      <c r="Y45" s="44">
        <f t="shared" si="6"/>
        <v>-75963798</v>
      </c>
      <c r="Z45" s="45">
        <f>+IF(X45&lt;&gt;0,+(Y45/X45)*100,0)</f>
        <v>1121.5782279418472</v>
      </c>
      <c r="AA45" s="46">
        <f>+AA26-AA44</f>
        <v>-13545876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-23622451</v>
      </c>
      <c r="D47" s="18"/>
      <c r="E47" s="19">
        <v>-13545876</v>
      </c>
      <c r="F47" s="20">
        <v>-13545876</v>
      </c>
      <c r="G47" s="20">
        <v>-20942709</v>
      </c>
      <c r="H47" s="20">
        <v>-4280612</v>
      </c>
      <c r="I47" s="20">
        <v>-3312820</v>
      </c>
      <c r="J47" s="20">
        <v>-28536141</v>
      </c>
      <c r="K47" s="20">
        <v>-1631096</v>
      </c>
      <c r="L47" s="20">
        <v>-475597</v>
      </c>
      <c r="M47" s="20">
        <v>-748666</v>
      </c>
      <c r="N47" s="20">
        <v>-2855359</v>
      </c>
      <c r="O47" s="20"/>
      <c r="P47" s="20"/>
      <c r="Q47" s="20"/>
      <c r="R47" s="20"/>
      <c r="S47" s="20"/>
      <c r="T47" s="20"/>
      <c r="U47" s="20"/>
      <c r="V47" s="20"/>
      <c r="W47" s="20">
        <v>-31391500</v>
      </c>
      <c r="X47" s="20">
        <v>-6772938</v>
      </c>
      <c r="Y47" s="20">
        <v>-24618562</v>
      </c>
      <c r="Z47" s="47">
        <v>363.48423682602731</v>
      </c>
      <c r="AA47" s="22">
        <v>-13545876</v>
      </c>
    </row>
    <row r="48" spans="1:27" ht="13.5" x14ac:dyDescent="0.25">
      <c r="A48" s="23" t="s">
        <v>73</v>
      </c>
      <c r="B48" s="17" t="s">
        <v>32</v>
      </c>
      <c r="C48" s="18">
        <v>4015789</v>
      </c>
      <c r="D48" s="18"/>
      <c r="E48" s="19"/>
      <c r="F48" s="20"/>
      <c r="G48" s="20">
        <v>4015789</v>
      </c>
      <c r="H48" s="20"/>
      <c r="I48" s="20"/>
      <c r="J48" s="20">
        <v>4015789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4015789</v>
      </c>
      <c r="X48" s="20"/>
      <c r="Y48" s="20">
        <v>4015789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-19606662</v>
      </c>
      <c r="D50" s="50">
        <f t="shared" ref="D50:Y50" si="7">SUM(D47:D49)</f>
        <v>0</v>
      </c>
      <c r="E50" s="51">
        <f t="shared" si="7"/>
        <v>-13545876</v>
      </c>
      <c r="F50" s="52">
        <f t="shared" si="7"/>
        <v>-13545876</v>
      </c>
      <c r="G50" s="52">
        <f t="shared" si="7"/>
        <v>-16926920</v>
      </c>
      <c r="H50" s="52">
        <f t="shared" si="7"/>
        <v>-4280612</v>
      </c>
      <c r="I50" s="52">
        <f t="shared" si="7"/>
        <v>-3312820</v>
      </c>
      <c r="J50" s="52">
        <f t="shared" si="7"/>
        <v>-24520352</v>
      </c>
      <c r="K50" s="52">
        <f t="shared" si="7"/>
        <v>-1631096</v>
      </c>
      <c r="L50" s="52">
        <f t="shared" si="7"/>
        <v>-475597</v>
      </c>
      <c r="M50" s="52">
        <f t="shared" si="7"/>
        <v>-748666</v>
      </c>
      <c r="N50" s="52">
        <f t="shared" si="7"/>
        <v>-2855359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-27375711</v>
      </c>
      <c r="X50" s="52">
        <f t="shared" si="7"/>
        <v>-6772938</v>
      </c>
      <c r="Y50" s="52">
        <f t="shared" si="7"/>
        <v>-20602773</v>
      </c>
      <c r="Z50" s="53">
        <f>+IF(X50&lt;&gt;0,+(Y50/X50)*100,0)</f>
        <v>304.19255277399554</v>
      </c>
      <c r="AA50" s="54">
        <f>SUM(AA47:AA49)</f>
        <v>-13545876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148894676</v>
      </c>
      <c r="D6" s="18"/>
      <c r="E6" s="19">
        <v>138495566</v>
      </c>
      <c r="F6" s="20">
        <v>138495566</v>
      </c>
      <c r="G6" s="20">
        <v>163007917</v>
      </c>
      <c r="H6" s="20">
        <v>-1664666</v>
      </c>
      <c r="I6" s="20">
        <v>-6778218</v>
      </c>
      <c r="J6" s="20">
        <v>154565033</v>
      </c>
      <c r="K6" s="20">
        <v>5906222</v>
      </c>
      <c r="L6" s="20">
        <v>1972249</v>
      </c>
      <c r="M6" s="20">
        <v>1074434</v>
      </c>
      <c r="N6" s="20">
        <v>8952905</v>
      </c>
      <c r="O6" s="20"/>
      <c r="P6" s="20"/>
      <c r="Q6" s="20"/>
      <c r="R6" s="20"/>
      <c r="S6" s="20"/>
      <c r="T6" s="20"/>
      <c r="U6" s="20"/>
      <c r="V6" s="20"/>
      <c r="W6" s="20">
        <v>163517938</v>
      </c>
      <c r="X6" s="20">
        <v>126504760</v>
      </c>
      <c r="Y6" s="20">
        <v>37013178</v>
      </c>
      <c r="Z6" s="21">
        <v>29.258328303219578</v>
      </c>
      <c r="AA6" s="22">
        <v>138495566</v>
      </c>
    </row>
    <row r="7" spans="1:27" ht="13.5" x14ac:dyDescent="0.25">
      <c r="A7" s="23" t="s">
        <v>35</v>
      </c>
      <c r="B7" s="17" t="s">
        <v>32</v>
      </c>
      <c r="C7" s="18">
        <v>53225153</v>
      </c>
      <c r="D7" s="18"/>
      <c r="E7" s="19">
        <v>35517367</v>
      </c>
      <c r="F7" s="20">
        <v>35517367</v>
      </c>
      <c r="G7" s="20">
        <v>50869021</v>
      </c>
      <c r="H7" s="20">
        <v>3504683</v>
      </c>
      <c r="I7" s="20">
        <v>2478894</v>
      </c>
      <c r="J7" s="20">
        <v>56852598</v>
      </c>
      <c r="K7" s="20">
        <v>-1703887</v>
      </c>
      <c r="L7" s="20">
        <v>1598314</v>
      </c>
      <c r="M7" s="20">
        <v>-198814</v>
      </c>
      <c r="N7" s="20">
        <v>-304387</v>
      </c>
      <c r="O7" s="20"/>
      <c r="P7" s="20"/>
      <c r="Q7" s="20"/>
      <c r="R7" s="20"/>
      <c r="S7" s="20"/>
      <c r="T7" s="20"/>
      <c r="U7" s="20"/>
      <c r="V7" s="20"/>
      <c r="W7" s="20">
        <v>56548211</v>
      </c>
      <c r="X7" s="20">
        <v>35354940</v>
      </c>
      <c r="Y7" s="20">
        <v>21193271</v>
      </c>
      <c r="Z7" s="21">
        <v>59.944299155931247</v>
      </c>
      <c r="AA7" s="22">
        <v>35517367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311421</v>
      </c>
      <c r="F8" s="20">
        <v>311421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155712</v>
      </c>
      <c r="Y8" s="20">
        <v>-155712</v>
      </c>
      <c r="Z8" s="21">
        <v>-100</v>
      </c>
      <c r="AA8" s="22">
        <v>311421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-14499817</v>
      </c>
      <c r="D10" s="18"/>
      <c r="E10" s="19">
        <v>-11196488</v>
      </c>
      <c r="F10" s="20">
        <v>-11196488</v>
      </c>
      <c r="G10" s="20">
        <v>-15020084</v>
      </c>
      <c r="H10" s="20">
        <v>-461114</v>
      </c>
      <c r="I10" s="20">
        <v>-388301</v>
      </c>
      <c r="J10" s="20">
        <v>-15869499</v>
      </c>
      <c r="K10" s="20">
        <v>32021</v>
      </c>
      <c r="L10" s="20">
        <v>-31477</v>
      </c>
      <c r="M10" s="20">
        <v>-18886</v>
      </c>
      <c r="N10" s="20">
        <v>-18342</v>
      </c>
      <c r="O10" s="20"/>
      <c r="P10" s="20"/>
      <c r="Q10" s="20"/>
      <c r="R10" s="20"/>
      <c r="S10" s="20"/>
      <c r="T10" s="20"/>
      <c r="U10" s="20"/>
      <c r="V10" s="20"/>
      <c r="W10" s="20">
        <v>-15887841</v>
      </c>
      <c r="X10" s="20">
        <v>-11165486</v>
      </c>
      <c r="Y10" s="20">
        <v>-4722355</v>
      </c>
      <c r="Z10" s="21">
        <v>42.294218093148835</v>
      </c>
      <c r="AA10" s="22">
        <v>-11196488</v>
      </c>
    </row>
    <row r="11" spans="1:27" ht="13.5" x14ac:dyDescent="0.25">
      <c r="A11" s="23" t="s">
        <v>39</v>
      </c>
      <c r="B11" s="17" t="s">
        <v>32</v>
      </c>
      <c r="C11" s="18">
        <v>82202223</v>
      </c>
      <c r="D11" s="18"/>
      <c r="E11" s="19">
        <v>61245328</v>
      </c>
      <c r="F11" s="20">
        <v>61245328</v>
      </c>
      <c r="G11" s="24">
        <v>82479254</v>
      </c>
      <c r="H11" s="24">
        <v>2991504</v>
      </c>
      <c r="I11" s="24">
        <v>2982986</v>
      </c>
      <c r="J11" s="20">
        <v>88453744</v>
      </c>
      <c r="K11" s="24">
        <v>1805170</v>
      </c>
      <c r="L11" s="24">
        <v>1990263</v>
      </c>
      <c r="M11" s="20">
        <v>2312646</v>
      </c>
      <c r="N11" s="24">
        <v>6108079</v>
      </c>
      <c r="O11" s="24"/>
      <c r="P11" s="24"/>
      <c r="Q11" s="20"/>
      <c r="R11" s="24"/>
      <c r="S11" s="24"/>
      <c r="T11" s="20"/>
      <c r="U11" s="24"/>
      <c r="V11" s="24"/>
      <c r="W11" s="24">
        <v>94561823</v>
      </c>
      <c r="X11" s="20">
        <v>61245328</v>
      </c>
      <c r="Y11" s="24">
        <v>33316495</v>
      </c>
      <c r="Z11" s="25">
        <v>54.398426929805979</v>
      </c>
      <c r="AA11" s="26">
        <v>61245328</v>
      </c>
    </row>
    <row r="12" spans="1:27" ht="13.5" x14ac:dyDescent="0.25">
      <c r="A12" s="23" t="s">
        <v>40</v>
      </c>
      <c r="B12" s="17" t="s">
        <v>32</v>
      </c>
      <c r="C12" s="18">
        <v>-5059953</v>
      </c>
      <c r="D12" s="18"/>
      <c r="E12" s="19">
        <v>-5059954</v>
      </c>
      <c r="F12" s="20">
        <v>-5059954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-5059954</v>
      </c>
      <c r="Y12" s="20">
        <v>1</v>
      </c>
      <c r="Z12" s="21"/>
      <c r="AA12" s="22">
        <v>-5059954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264762282</v>
      </c>
      <c r="D13" s="29">
        <f>SUM(D6:D12)</f>
        <v>0</v>
      </c>
      <c r="E13" s="30">
        <f t="shared" si="0"/>
        <v>219313240</v>
      </c>
      <c r="F13" s="31">
        <f t="shared" si="0"/>
        <v>219313240</v>
      </c>
      <c r="G13" s="31">
        <f t="shared" si="0"/>
        <v>276276155</v>
      </c>
      <c r="H13" s="31">
        <f t="shared" si="0"/>
        <v>4370407</v>
      </c>
      <c r="I13" s="31">
        <f t="shared" si="0"/>
        <v>-1704639</v>
      </c>
      <c r="J13" s="31">
        <f t="shared" si="0"/>
        <v>278941923</v>
      </c>
      <c r="K13" s="31">
        <f t="shared" si="0"/>
        <v>6039526</v>
      </c>
      <c r="L13" s="31">
        <f t="shared" si="0"/>
        <v>5529349</v>
      </c>
      <c r="M13" s="31">
        <f t="shared" si="0"/>
        <v>3169380</v>
      </c>
      <c r="N13" s="31">
        <f t="shared" si="0"/>
        <v>14738255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293680178</v>
      </c>
      <c r="X13" s="31">
        <f t="shared" si="0"/>
        <v>207035300</v>
      </c>
      <c r="Y13" s="31">
        <f t="shared" si="0"/>
        <v>86644878</v>
      </c>
      <c r="Z13" s="32">
        <f>+IF(X13&lt;&gt;0,+(Y13/X13)*100,0)</f>
        <v>41.850292196548125</v>
      </c>
      <c r="AA13" s="33">
        <f>SUM(AA6:AA12)</f>
        <v>219313240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73164889</v>
      </c>
      <c r="D17" s="18"/>
      <c r="E17" s="19">
        <v>119746210</v>
      </c>
      <c r="F17" s="20">
        <v>119746210</v>
      </c>
      <c r="G17" s="24">
        <v>78264268</v>
      </c>
      <c r="H17" s="24">
        <v>-642856</v>
      </c>
      <c r="I17" s="24">
        <v>252174</v>
      </c>
      <c r="J17" s="20">
        <v>77873586</v>
      </c>
      <c r="K17" s="24">
        <v>-114991</v>
      </c>
      <c r="L17" s="24"/>
      <c r="M17" s="20"/>
      <c r="N17" s="24">
        <v>-114991</v>
      </c>
      <c r="O17" s="24"/>
      <c r="P17" s="24"/>
      <c r="Q17" s="20"/>
      <c r="R17" s="24"/>
      <c r="S17" s="24"/>
      <c r="T17" s="20"/>
      <c r="U17" s="24"/>
      <c r="V17" s="24"/>
      <c r="W17" s="24">
        <v>77758595</v>
      </c>
      <c r="X17" s="20">
        <v>111747820</v>
      </c>
      <c r="Y17" s="24">
        <v>-33989225</v>
      </c>
      <c r="Z17" s="25">
        <v>-30.416007220543541</v>
      </c>
      <c r="AA17" s="26">
        <v>119746210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73164889</v>
      </c>
      <c r="D25" s="29">
        <f t="shared" ref="D25:Y25" si="1">SUM(D15:D24)</f>
        <v>0</v>
      </c>
      <c r="E25" s="35">
        <f t="shared" si="1"/>
        <v>119746210</v>
      </c>
      <c r="F25" s="36">
        <f t="shared" si="1"/>
        <v>119746210</v>
      </c>
      <c r="G25" s="36">
        <f t="shared" si="1"/>
        <v>78264268</v>
      </c>
      <c r="H25" s="36">
        <f t="shared" si="1"/>
        <v>-642856</v>
      </c>
      <c r="I25" s="36">
        <f t="shared" si="1"/>
        <v>252174</v>
      </c>
      <c r="J25" s="36">
        <f t="shared" si="1"/>
        <v>77873586</v>
      </c>
      <c r="K25" s="36">
        <f t="shared" si="1"/>
        <v>-114991</v>
      </c>
      <c r="L25" s="36">
        <f t="shared" si="1"/>
        <v>0</v>
      </c>
      <c r="M25" s="36">
        <f t="shared" si="1"/>
        <v>0</v>
      </c>
      <c r="N25" s="36">
        <f t="shared" si="1"/>
        <v>-114991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77758595</v>
      </c>
      <c r="X25" s="36">
        <f t="shared" si="1"/>
        <v>111747820</v>
      </c>
      <c r="Y25" s="36">
        <f t="shared" si="1"/>
        <v>-33989225</v>
      </c>
      <c r="Z25" s="37">
        <f>+IF(X25&lt;&gt;0,+(Y25/X25)*100,0)</f>
        <v>-30.416007220543541</v>
      </c>
      <c r="AA25" s="38">
        <f>SUM(AA15:AA24)</f>
        <v>119746210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337927171</v>
      </c>
      <c r="D26" s="29">
        <f>+D13+D25</f>
        <v>0</v>
      </c>
      <c r="E26" s="30">
        <f t="shared" si="2"/>
        <v>339059450</v>
      </c>
      <c r="F26" s="31">
        <f t="shared" si="2"/>
        <v>339059450</v>
      </c>
      <c r="G26" s="31">
        <f t="shared" si="2"/>
        <v>354540423</v>
      </c>
      <c r="H26" s="31">
        <f t="shared" si="2"/>
        <v>3727551</v>
      </c>
      <c r="I26" s="31">
        <f t="shared" si="2"/>
        <v>-1452465</v>
      </c>
      <c r="J26" s="31">
        <f t="shared" si="2"/>
        <v>356815509</v>
      </c>
      <c r="K26" s="31">
        <f t="shared" si="2"/>
        <v>5924535</v>
      </c>
      <c r="L26" s="31">
        <f t="shared" si="2"/>
        <v>5529349</v>
      </c>
      <c r="M26" s="31">
        <f t="shared" si="2"/>
        <v>3169380</v>
      </c>
      <c r="N26" s="31">
        <f t="shared" si="2"/>
        <v>14623264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371438773</v>
      </c>
      <c r="X26" s="31">
        <f t="shared" si="2"/>
        <v>318783120</v>
      </c>
      <c r="Y26" s="31">
        <f t="shared" si="2"/>
        <v>52655653</v>
      </c>
      <c r="Z26" s="32">
        <f>+IF(X26&lt;&gt;0,+(Y26/X26)*100,0)</f>
        <v>16.517704262383781</v>
      </c>
      <c r="AA26" s="33">
        <f>+AA13+AA25</f>
        <v>339059450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-4715173</v>
      </c>
      <c r="D30" s="18"/>
      <c r="E30" s="19">
        <v>-8000592</v>
      </c>
      <c r="F30" s="20">
        <v>-8000592</v>
      </c>
      <c r="G30" s="20">
        <v>-4903733</v>
      </c>
      <c r="H30" s="20">
        <v>-193308</v>
      </c>
      <c r="I30" s="20">
        <v>-656201</v>
      </c>
      <c r="J30" s="20">
        <v>-5753242</v>
      </c>
      <c r="K30" s="20">
        <v>-195510</v>
      </c>
      <c r="L30" s="20">
        <v>-191918</v>
      </c>
      <c r="M30" s="20">
        <v>-670092</v>
      </c>
      <c r="N30" s="20">
        <v>-1057520</v>
      </c>
      <c r="O30" s="20"/>
      <c r="P30" s="20"/>
      <c r="Q30" s="20"/>
      <c r="R30" s="20"/>
      <c r="S30" s="20"/>
      <c r="T30" s="20"/>
      <c r="U30" s="20"/>
      <c r="V30" s="20"/>
      <c r="W30" s="20">
        <v>-6810762</v>
      </c>
      <c r="X30" s="20">
        <v>-5403201</v>
      </c>
      <c r="Y30" s="20">
        <v>-1407561</v>
      </c>
      <c r="Z30" s="21">
        <v>26.050502285589598</v>
      </c>
      <c r="AA30" s="22">
        <v>-8000592</v>
      </c>
    </row>
    <row r="31" spans="1:27" ht="13.5" x14ac:dyDescent="0.25">
      <c r="A31" s="23" t="s">
        <v>58</v>
      </c>
      <c r="B31" s="39" t="s">
        <v>32</v>
      </c>
      <c r="C31" s="18">
        <v>-1716062</v>
      </c>
      <c r="D31" s="18"/>
      <c r="E31" s="19">
        <v>-1459322</v>
      </c>
      <c r="F31" s="20">
        <v>-1459322</v>
      </c>
      <c r="G31" s="20">
        <v>-1757080</v>
      </c>
      <c r="H31" s="20">
        <v>-17573</v>
      </c>
      <c r="I31" s="20">
        <v>-5093</v>
      </c>
      <c r="J31" s="20">
        <v>-1779746</v>
      </c>
      <c r="K31" s="20">
        <v>-240</v>
      </c>
      <c r="L31" s="20">
        <v>-2906</v>
      </c>
      <c r="M31" s="20"/>
      <c r="N31" s="20">
        <v>-3146</v>
      </c>
      <c r="O31" s="20"/>
      <c r="P31" s="20"/>
      <c r="Q31" s="20"/>
      <c r="R31" s="20"/>
      <c r="S31" s="20"/>
      <c r="T31" s="20"/>
      <c r="U31" s="20"/>
      <c r="V31" s="20"/>
      <c r="W31" s="20">
        <v>-1782892</v>
      </c>
      <c r="X31" s="20">
        <v>-1459322</v>
      </c>
      <c r="Y31" s="20">
        <v>-323570</v>
      </c>
      <c r="Z31" s="21">
        <v>22.172625369863539</v>
      </c>
      <c r="AA31" s="22">
        <v>-1459322</v>
      </c>
    </row>
    <row r="32" spans="1:27" ht="13.5" x14ac:dyDescent="0.25">
      <c r="A32" s="23" t="s">
        <v>59</v>
      </c>
      <c r="B32" s="17" t="s">
        <v>32</v>
      </c>
      <c r="C32" s="18">
        <v>-7039885</v>
      </c>
      <c r="D32" s="18"/>
      <c r="E32" s="19">
        <v>-11049819</v>
      </c>
      <c r="F32" s="20">
        <v>-11049819</v>
      </c>
      <c r="G32" s="20">
        <v>-7053017</v>
      </c>
      <c r="H32" s="20">
        <v>987441</v>
      </c>
      <c r="I32" s="20">
        <v>1055542</v>
      </c>
      <c r="J32" s="20">
        <v>-5010034</v>
      </c>
      <c r="K32" s="20">
        <v>603477</v>
      </c>
      <c r="L32" s="20">
        <v>1249947</v>
      </c>
      <c r="M32" s="20">
        <v>1561055</v>
      </c>
      <c r="N32" s="20">
        <v>3414479</v>
      </c>
      <c r="O32" s="20"/>
      <c r="P32" s="20"/>
      <c r="Q32" s="20"/>
      <c r="R32" s="20"/>
      <c r="S32" s="20"/>
      <c r="T32" s="20"/>
      <c r="U32" s="20"/>
      <c r="V32" s="20"/>
      <c r="W32" s="20">
        <v>-1595555</v>
      </c>
      <c r="X32" s="20">
        <v>-15215813</v>
      </c>
      <c r="Y32" s="20">
        <v>13620258</v>
      </c>
      <c r="Z32" s="21">
        <v>-89.513836690816333</v>
      </c>
      <c r="AA32" s="22">
        <v>-11049819</v>
      </c>
    </row>
    <row r="33" spans="1:27" ht="13.5" x14ac:dyDescent="0.25">
      <c r="A33" s="23" t="s">
        <v>60</v>
      </c>
      <c r="B33" s="17" t="s">
        <v>32</v>
      </c>
      <c r="C33" s="18">
        <v>7000000</v>
      </c>
      <c r="D33" s="18"/>
      <c r="E33" s="19">
        <v>7000000</v>
      </c>
      <c r="F33" s="20">
        <v>7000000</v>
      </c>
      <c r="G33" s="20">
        <v>7000000</v>
      </c>
      <c r="H33" s="20">
        <v>2000000</v>
      </c>
      <c r="I33" s="20"/>
      <c r="J33" s="20">
        <v>9000000</v>
      </c>
      <c r="K33" s="20">
        <v>-440000</v>
      </c>
      <c r="L33" s="20"/>
      <c r="M33" s="20">
        <v>1400000</v>
      </c>
      <c r="N33" s="20">
        <v>960000</v>
      </c>
      <c r="O33" s="20"/>
      <c r="P33" s="20"/>
      <c r="Q33" s="20"/>
      <c r="R33" s="20"/>
      <c r="S33" s="20"/>
      <c r="T33" s="20"/>
      <c r="U33" s="20"/>
      <c r="V33" s="20"/>
      <c r="W33" s="20">
        <v>9960000</v>
      </c>
      <c r="X33" s="20">
        <v>7749996</v>
      </c>
      <c r="Y33" s="20">
        <v>2210004</v>
      </c>
      <c r="Z33" s="21">
        <v>28.516195363197603</v>
      </c>
      <c r="AA33" s="22">
        <v>7000000</v>
      </c>
    </row>
    <row r="34" spans="1:27" ht="13.5" x14ac:dyDescent="0.25">
      <c r="A34" s="23" t="s">
        <v>61</v>
      </c>
      <c r="B34" s="17" t="s">
        <v>32</v>
      </c>
      <c r="C34" s="18">
        <v>535028</v>
      </c>
      <c r="D34" s="18"/>
      <c r="E34" s="19">
        <v>-83117</v>
      </c>
      <c r="F34" s="20">
        <v>-83117</v>
      </c>
      <c r="G34" s="20">
        <v>569104</v>
      </c>
      <c r="H34" s="20">
        <v>38907</v>
      </c>
      <c r="I34" s="20">
        <v>109807</v>
      </c>
      <c r="J34" s="20">
        <v>717818</v>
      </c>
      <c r="K34" s="20">
        <v>-12202</v>
      </c>
      <c r="L34" s="20">
        <v>81575</v>
      </c>
      <c r="M34" s="20">
        <v>106043</v>
      </c>
      <c r="N34" s="20">
        <v>175416</v>
      </c>
      <c r="O34" s="20"/>
      <c r="P34" s="20"/>
      <c r="Q34" s="20"/>
      <c r="R34" s="20"/>
      <c r="S34" s="20"/>
      <c r="T34" s="20"/>
      <c r="U34" s="20"/>
      <c r="V34" s="20"/>
      <c r="W34" s="20">
        <v>893234</v>
      </c>
      <c r="X34" s="20">
        <v>-83117</v>
      </c>
      <c r="Y34" s="20">
        <v>976351</v>
      </c>
      <c r="Z34" s="21">
        <v>-1174.6706449944054</v>
      </c>
      <c r="AA34" s="22">
        <v>-83117</v>
      </c>
    </row>
    <row r="35" spans="1:27" ht="13.5" x14ac:dyDescent="0.25">
      <c r="A35" s="23" t="s">
        <v>39</v>
      </c>
      <c r="B35" s="17" t="s">
        <v>32</v>
      </c>
      <c r="C35" s="18">
        <v>101393367</v>
      </c>
      <c r="D35" s="18"/>
      <c r="E35" s="19">
        <v>73486383</v>
      </c>
      <c r="F35" s="20">
        <v>73486383</v>
      </c>
      <c r="G35" s="20">
        <v>103937043</v>
      </c>
      <c r="H35" s="20">
        <v>2431072</v>
      </c>
      <c r="I35" s="20">
        <v>2499457</v>
      </c>
      <c r="J35" s="20">
        <v>108867572</v>
      </c>
      <c r="K35" s="20">
        <v>2464326</v>
      </c>
      <c r="L35" s="20">
        <v>2392083</v>
      </c>
      <c r="M35" s="20">
        <v>2204779</v>
      </c>
      <c r="N35" s="20">
        <v>7061188</v>
      </c>
      <c r="O35" s="20"/>
      <c r="P35" s="20"/>
      <c r="Q35" s="20"/>
      <c r="R35" s="20"/>
      <c r="S35" s="20"/>
      <c r="T35" s="20"/>
      <c r="U35" s="20"/>
      <c r="V35" s="20"/>
      <c r="W35" s="20">
        <v>115928760</v>
      </c>
      <c r="X35" s="20">
        <v>73486383</v>
      </c>
      <c r="Y35" s="20">
        <v>42442377</v>
      </c>
      <c r="Z35" s="21">
        <v>57.755430689791879</v>
      </c>
      <c r="AA35" s="22">
        <v>73486383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95457275</v>
      </c>
      <c r="D37" s="29">
        <f t="shared" ref="D37:Y37" si="3">SUM(D29:D36)</f>
        <v>0</v>
      </c>
      <c r="E37" s="30">
        <f t="shared" si="3"/>
        <v>59893533</v>
      </c>
      <c r="F37" s="31">
        <f t="shared" si="3"/>
        <v>59893533</v>
      </c>
      <c r="G37" s="31">
        <f t="shared" si="3"/>
        <v>97792317</v>
      </c>
      <c r="H37" s="31">
        <f t="shared" si="3"/>
        <v>5246539</v>
      </c>
      <c r="I37" s="31">
        <f t="shared" si="3"/>
        <v>3003512</v>
      </c>
      <c r="J37" s="31">
        <f t="shared" si="3"/>
        <v>106042368</v>
      </c>
      <c r="K37" s="31">
        <f t="shared" si="3"/>
        <v>2419851</v>
      </c>
      <c r="L37" s="31">
        <f t="shared" si="3"/>
        <v>3528781</v>
      </c>
      <c r="M37" s="31">
        <f t="shared" si="3"/>
        <v>4601785</v>
      </c>
      <c r="N37" s="31">
        <f t="shared" si="3"/>
        <v>10550417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116592785</v>
      </c>
      <c r="X37" s="31">
        <f t="shared" si="3"/>
        <v>59074926</v>
      </c>
      <c r="Y37" s="31">
        <f t="shared" si="3"/>
        <v>57517859</v>
      </c>
      <c r="Z37" s="32">
        <f>+IF(X37&lt;&gt;0,+(Y37/X37)*100,0)</f>
        <v>97.364250612857305</v>
      </c>
      <c r="AA37" s="33">
        <f>SUM(AA29:AA36)</f>
        <v>59893533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12930286</v>
      </c>
      <c r="D39" s="18"/>
      <c r="E39" s="19">
        <v>15752608</v>
      </c>
      <c r="F39" s="20">
        <v>15752608</v>
      </c>
      <c r="G39" s="20">
        <v>12930286</v>
      </c>
      <c r="H39" s="20"/>
      <c r="I39" s="20"/>
      <c r="J39" s="20">
        <v>12930286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12930286</v>
      </c>
      <c r="X39" s="20">
        <v>15752608</v>
      </c>
      <c r="Y39" s="20">
        <v>-2822322</v>
      </c>
      <c r="Z39" s="21">
        <v>-17.91653801072178</v>
      </c>
      <c r="AA39" s="22">
        <v>15752608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12930286</v>
      </c>
      <c r="D43" s="29">
        <f t="shared" ref="D43:Y43" si="4">SUM(D39:D42)</f>
        <v>0</v>
      </c>
      <c r="E43" s="35">
        <f t="shared" si="4"/>
        <v>15752608</v>
      </c>
      <c r="F43" s="36">
        <f t="shared" si="4"/>
        <v>15752608</v>
      </c>
      <c r="G43" s="36">
        <f t="shared" si="4"/>
        <v>12930286</v>
      </c>
      <c r="H43" s="36">
        <f t="shared" si="4"/>
        <v>0</v>
      </c>
      <c r="I43" s="36">
        <f t="shared" si="4"/>
        <v>0</v>
      </c>
      <c r="J43" s="36">
        <f t="shared" si="4"/>
        <v>12930286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12930286</v>
      </c>
      <c r="X43" s="36">
        <f t="shared" si="4"/>
        <v>15752608</v>
      </c>
      <c r="Y43" s="36">
        <f t="shared" si="4"/>
        <v>-2822322</v>
      </c>
      <c r="Z43" s="37">
        <f>+IF(X43&lt;&gt;0,+(Y43/X43)*100,0)</f>
        <v>-17.91653801072178</v>
      </c>
      <c r="AA43" s="38">
        <f>SUM(AA39:AA42)</f>
        <v>15752608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108387561</v>
      </c>
      <c r="D44" s="29">
        <f>+D37+D43</f>
        <v>0</v>
      </c>
      <c r="E44" s="30">
        <f t="shared" si="5"/>
        <v>75646141</v>
      </c>
      <c r="F44" s="31">
        <f t="shared" si="5"/>
        <v>75646141</v>
      </c>
      <c r="G44" s="31">
        <f t="shared" si="5"/>
        <v>110722603</v>
      </c>
      <c r="H44" s="31">
        <f t="shared" si="5"/>
        <v>5246539</v>
      </c>
      <c r="I44" s="31">
        <f t="shared" si="5"/>
        <v>3003512</v>
      </c>
      <c r="J44" s="31">
        <f t="shared" si="5"/>
        <v>118972654</v>
      </c>
      <c r="K44" s="31">
        <f t="shared" si="5"/>
        <v>2419851</v>
      </c>
      <c r="L44" s="31">
        <f t="shared" si="5"/>
        <v>3528781</v>
      </c>
      <c r="M44" s="31">
        <f t="shared" si="5"/>
        <v>4601785</v>
      </c>
      <c r="N44" s="31">
        <f t="shared" si="5"/>
        <v>10550417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129523071</v>
      </c>
      <c r="X44" s="31">
        <f t="shared" si="5"/>
        <v>74827534</v>
      </c>
      <c r="Y44" s="31">
        <f t="shared" si="5"/>
        <v>54695537</v>
      </c>
      <c r="Z44" s="32">
        <f>+IF(X44&lt;&gt;0,+(Y44/X44)*100,0)</f>
        <v>73.095469109004725</v>
      </c>
      <c r="AA44" s="33">
        <f>+AA37+AA43</f>
        <v>75646141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229539610</v>
      </c>
      <c r="D45" s="42">
        <f t="shared" si="6"/>
        <v>0</v>
      </c>
      <c r="E45" s="43">
        <f t="shared" si="6"/>
        <v>263413309</v>
      </c>
      <c r="F45" s="44">
        <f t="shared" si="6"/>
        <v>263413309</v>
      </c>
      <c r="G45" s="44">
        <f t="shared" si="6"/>
        <v>243817820</v>
      </c>
      <c r="H45" s="44">
        <f t="shared" si="6"/>
        <v>-1518988</v>
      </c>
      <c r="I45" s="44">
        <f t="shared" si="6"/>
        <v>-4455977</v>
      </c>
      <c r="J45" s="44">
        <f t="shared" si="6"/>
        <v>237842855</v>
      </c>
      <c r="K45" s="44">
        <f t="shared" si="6"/>
        <v>3504684</v>
      </c>
      <c r="L45" s="44">
        <f t="shared" si="6"/>
        <v>2000568</v>
      </c>
      <c r="M45" s="44">
        <f t="shared" si="6"/>
        <v>-1432405</v>
      </c>
      <c r="N45" s="44">
        <f t="shared" si="6"/>
        <v>4072847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241915702</v>
      </c>
      <c r="X45" s="44">
        <f t="shared" si="6"/>
        <v>243955586</v>
      </c>
      <c r="Y45" s="44">
        <f t="shared" si="6"/>
        <v>-2039884</v>
      </c>
      <c r="Z45" s="45">
        <f>+IF(X45&lt;&gt;0,+(Y45/X45)*100,0)</f>
        <v>-0.83617023633146081</v>
      </c>
      <c r="AA45" s="46">
        <f>+AA26-AA44</f>
        <v>263413309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44366026</v>
      </c>
      <c r="D47" s="18"/>
      <c r="E47" s="19">
        <v>38733717</v>
      </c>
      <c r="F47" s="20">
        <v>38733717</v>
      </c>
      <c r="G47" s="20">
        <v>35045847</v>
      </c>
      <c r="H47" s="20">
        <v>-4855386</v>
      </c>
      <c r="I47" s="20">
        <v>22701663</v>
      </c>
      <c r="J47" s="20">
        <v>52892124</v>
      </c>
      <c r="K47" s="20">
        <v>3293745</v>
      </c>
      <c r="L47" s="20">
        <v>1461237</v>
      </c>
      <c r="M47" s="20">
        <v>-1661245</v>
      </c>
      <c r="N47" s="20">
        <v>3093737</v>
      </c>
      <c r="O47" s="20"/>
      <c r="P47" s="20"/>
      <c r="Q47" s="20"/>
      <c r="R47" s="20"/>
      <c r="S47" s="20"/>
      <c r="T47" s="20"/>
      <c r="U47" s="20"/>
      <c r="V47" s="20"/>
      <c r="W47" s="20">
        <v>55985861</v>
      </c>
      <c r="X47" s="20">
        <v>19275988</v>
      </c>
      <c r="Y47" s="20">
        <v>36709873</v>
      </c>
      <c r="Z47" s="47">
        <v>190.4435352418771</v>
      </c>
      <c r="AA47" s="22">
        <v>38733717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44366026</v>
      </c>
      <c r="D50" s="50">
        <f t="shared" ref="D50:Y50" si="7">SUM(D47:D49)</f>
        <v>0</v>
      </c>
      <c r="E50" s="51">
        <f t="shared" si="7"/>
        <v>38733717</v>
      </c>
      <c r="F50" s="52">
        <f t="shared" si="7"/>
        <v>38733717</v>
      </c>
      <c r="G50" s="52">
        <f t="shared" si="7"/>
        <v>35045847</v>
      </c>
      <c r="H50" s="52">
        <f t="shared" si="7"/>
        <v>-4855386</v>
      </c>
      <c r="I50" s="52">
        <f t="shared" si="7"/>
        <v>22701663</v>
      </c>
      <c r="J50" s="52">
        <f t="shared" si="7"/>
        <v>52892124</v>
      </c>
      <c r="K50" s="52">
        <f t="shared" si="7"/>
        <v>3293745</v>
      </c>
      <c r="L50" s="52">
        <f t="shared" si="7"/>
        <v>1461237</v>
      </c>
      <c r="M50" s="52">
        <f t="shared" si="7"/>
        <v>-1661245</v>
      </c>
      <c r="N50" s="52">
        <f t="shared" si="7"/>
        <v>3093737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55985861</v>
      </c>
      <c r="X50" s="52">
        <f t="shared" si="7"/>
        <v>19275988</v>
      </c>
      <c r="Y50" s="52">
        <f t="shared" si="7"/>
        <v>36709873</v>
      </c>
      <c r="Z50" s="53">
        <f>+IF(X50&lt;&gt;0,+(Y50/X50)*100,0)</f>
        <v>190.4435352418771</v>
      </c>
      <c r="AA50" s="54">
        <f>SUM(AA47:AA49)</f>
        <v>38733717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-6210000</v>
      </c>
      <c r="F6" s="20">
        <v>-6210000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-3105000</v>
      </c>
      <c r="Y6" s="20">
        <v>3105000</v>
      </c>
      <c r="Z6" s="21">
        <v>-100</v>
      </c>
      <c r="AA6" s="22">
        <v>-6210000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810000</v>
      </c>
      <c r="F11" s="20">
        <v>810000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405000</v>
      </c>
      <c r="Y11" s="24">
        <v>-405000</v>
      </c>
      <c r="Z11" s="25">
        <v>-100</v>
      </c>
      <c r="AA11" s="26">
        <v>810000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-5400000</v>
      </c>
      <c r="F13" s="31">
        <f t="shared" si="0"/>
        <v>-5400000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-2700000</v>
      </c>
      <c r="Y13" s="31">
        <f t="shared" si="0"/>
        <v>2700000</v>
      </c>
      <c r="Z13" s="32">
        <f>+IF(X13&lt;&gt;0,+(Y13/X13)*100,0)</f>
        <v>-100</v>
      </c>
      <c r="AA13" s="33">
        <f>SUM(AA6:AA12)</f>
        <v>-5400000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1191437</v>
      </c>
      <c r="D17" s="18"/>
      <c r="E17" s="19">
        <v>400000</v>
      </c>
      <c r="F17" s="20">
        <v>400000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199998</v>
      </c>
      <c r="Y17" s="24">
        <v>-199998</v>
      </c>
      <c r="Z17" s="25">
        <v>-100</v>
      </c>
      <c r="AA17" s="26">
        <v>400000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1191437</v>
      </c>
      <c r="D25" s="29">
        <f t="shared" ref="D25:Y25" si="1">SUM(D15:D24)</f>
        <v>0</v>
      </c>
      <c r="E25" s="35">
        <f t="shared" si="1"/>
        <v>400000</v>
      </c>
      <c r="F25" s="36">
        <f t="shared" si="1"/>
        <v>400000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199998</v>
      </c>
      <c r="Y25" s="36">
        <f t="shared" si="1"/>
        <v>-199998</v>
      </c>
      <c r="Z25" s="37">
        <f>+IF(X25&lt;&gt;0,+(Y25/X25)*100,0)</f>
        <v>-100</v>
      </c>
      <c r="AA25" s="38">
        <f>SUM(AA15:AA24)</f>
        <v>400000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1191437</v>
      </c>
      <c r="D26" s="29">
        <f>+D13+D25</f>
        <v>0</v>
      </c>
      <c r="E26" s="30">
        <f t="shared" si="2"/>
        <v>-5000000</v>
      </c>
      <c r="F26" s="31">
        <f t="shared" si="2"/>
        <v>-5000000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-2500002</v>
      </c>
      <c r="Y26" s="31">
        <f t="shared" si="2"/>
        <v>2500002</v>
      </c>
      <c r="Z26" s="32">
        <f>+IF(X26&lt;&gt;0,+(Y26/X26)*100,0)</f>
        <v>-100</v>
      </c>
      <c r="AA26" s="33">
        <f>+AA13+AA25</f>
        <v>-5000000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1191437</v>
      </c>
      <c r="D45" s="42">
        <f t="shared" si="6"/>
        <v>0</v>
      </c>
      <c r="E45" s="43">
        <f t="shared" si="6"/>
        <v>-5000000</v>
      </c>
      <c r="F45" s="44">
        <f t="shared" si="6"/>
        <v>-5000000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-2500002</v>
      </c>
      <c r="Y45" s="44">
        <f t="shared" si="6"/>
        <v>2500002</v>
      </c>
      <c r="Z45" s="45">
        <f>+IF(X45&lt;&gt;0,+(Y45/X45)*100,0)</f>
        <v>-100</v>
      </c>
      <c r="AA45" s="46">
        <f>+AA26-AA44</f>
        <v>-5000000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-491308008</v>
      </c>
      <c r="D6" s="18"/>
      <c r="E6" s="19">
        <v>38392481</v>
      </c>
      <c r="F6" s="20">
        <v>38392481</v>
      </c>
      <c r="G6" s="20">
        <v>-509654952</v>
      </c>
      <c r="H6" s="20">
        <v>-30873365</v>
      </c>
      <c r="I6" s="20">
        <v>-33788647</v>
      </c>
      <c r="J6" s="20">
        <v>-574316964</v>
      </c>
      <c r="K6" s="20">
        <v>-31376462</v>
      </c>
      <c r="L6" s="20">
        <v>-16940817</v>
      </c>
      <c r="M6" s="20">
        <v>-25631347</v>
      </c>
      <c r="N6" s="20">
        <v>-73948626</v>
      </c>
      <c r="O6" s="20"/>
      <c r="P6" s="20"/>
      <c r="Q6" s="20"/>
      <c r="R6" s="20"/>
      <c r="S6" s="20"/>
      <c r="T6" s="20"/>
      <c r="U6" s="20"/>
      <c r="V6" s="20"/>
      <c r="W6" s="20">
        <v>-648265590</v>
      </c>
      <c r="X6" s="20">
        <v>19196238</v>
      </c>
      <c r="Y6" s="20">
        <v>-667461828</v>
      </c>
      <c r="Z6" s="21">
        <v>-3477.0449709990053</v>
      </c>
      <c r="AA6" s="22">
        <v>38392481</v>
      </c>
    </row>
    <row r="7" spans="1:27" ht="13.5" x14ac:dyDescent="0.25">
      <c r="A7" s="23" t="s">
        <v>35</v>
      </c>
      <c r="B7" s="17" t="s">
        <v>32</v>
      </c>
      <c r="C7" s="18">
        <v>78069382</v>
      </c>
      <c r="D7" s="18"/>
      <c r="E7" s="19">
        <v>130401707</v>
      </c>
      <c r="F7" s="20">
        <v>130401707</v>
      </c>
      <c r="G7" s="20">
        <v>98527959</v>
      </c>
      <c r="H7" s="20">
        <v>8606814</v>
      </c>
      <c r="I7" s="20">
        <v>8213571</v>
      </c>
      <c r="J7" s="20">
        <v>115348344</v>
      </c>
      <c r="K7" s="20">
        <v>7495758</v>
      </c>
      <c r="L7" s="20">
        <v>8188248</v>
      </c>
      <c r="M7" s="20">
        <v>6917883</v>
      </c>
      <c r="N7" s="20">
        <v>22601889</v>
      </c>
      <c r="O7" s="20"/>
      <c r="P7" s="20"/>
      <c r="Q7" s="20"/>
      <c r="R7" s="20"/>
      <c r="S7" s="20"/>
      <c r="T7" s="20"/>
      <c r="U7" s="20"/>
      <c r="V7" s="20"/>
      <c r="W7" s="20">
        <v>137950233</v>
      </c>
      <c r="X7" s="20">
        <v>65200848</v>
      </c>
      <c r="Y7" s="20">
        <v>72749385</v>
      </c>
      <c r="Z7" s="21">
        <v>111.5773601594875</v>
      </c>
      <c r="AA7" s="22">
        <v>130401707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64054418</v>
      </c>
      <c r="D11" s="18"/>
      <c r="E11" s="19"/>
      <c r="F11" s="20"/>
      <c r="G11" s="24">
        <v>66368872</v>
      </c>
      <c r="H11" s="24">
        <v>4409792</v>
      </c>
      <c r="I11" s="24">
        <v>3784017</v>
      </c>
      <c r="J11" s="20">
        <v>74562681</v>
      </c>
      <c r="K11" s="24">
        <v>3197720</v>
      </c>
      <c r="L11" s="24">
        <v>2466963</v>
      </c>
      <c r="M11" s="20">
        <v>2696022</v>
      </c>
      <c r="N11" s="24">
        <v>8360705</v>
      </c>
      <c r="O11" s="24"/>
      <c r="P11" s="24"/>
      <c r="Q11" s="20"/>
      <c r="R11" s="24"/>
      <c r="S11" s="24"/>
      <c r="T11" s="20"/>
      <c r="U11" s="24"/>
      <c r="V11" s="24"/>
      <c r="W11" s="24">
        <v>82923386</v>
      </c>
      <c r="X11" s="20"/>
      <c r="Y11" s="24">
        <v>82923386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-349184208</v>
      </c>
      <c r="D13" s="29">
        <f>SUM(D6:D12)</f>
        <v>0</v>
      </c>
      <c r="E13" s="30">
        <f t="shared" si="0"/>
        <v>168794188</v>
      </c>
      <c r="F13" s="31">
        <f t="shared" si="0"/>
        <v>168794188</v>
      </c>
      <c r="G13" s="31">
        <f t="shared" si="0"/>
        <v>-344758121</v>
      </c>
      <c r="H13" s="31">
        <f t="shared" si="0"/>
        <v>-17856759</v>
      </c>
      <c r="I13" s="31">
        <f t="shared" si="0"/>
        <v>-21791059</v>
      </c>
      <c r="J13" s="31">
        <f t="shared" si="0"/>
        <v>-384405939</v>
      </c>
      <c r="K13" s="31">
        <f t="shared" si="0"/>
        <v>-20682984</v>
      </c>
      <c r="L13" s="31">
        <f t="shared" si="0"/>
        <v>-6285606</v>
      </c>
      <c r="M13" s="31">
        <f t="shared" si="0"/>
        <v>-16017442</v>
      </c>
      <c r="N13" s="31">
        <f t="shared" si="0"/>
        <v>-42986032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-427391971</v>
      </c>
      <c r="X13" s="31">
        <f t="shared" si="0"/>
        <v>84397086</v>
      </c>
      <c r="Y13" s="31">
        <f t="shared" si="0"/>
        <v>-511789057</v>
      </c>
      <c r="Z13" s="32">
        <f>+IF(X13&lt;&gt;0,+(Y13/X13)*100,0)</f>
        <v>-606.40607544198861</v>
      </c>
      <c r="AA13" s="33">
        <f>SUM(AA6:AA12)</f>
        <v>168794188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42971540</v>
      </c>
      <c r="D17" s="18"/>
      <c r="E17" s="19">
        <v>16120000</v>
      </c>
      <c r="F17" s="20">
        <v>16120000</v>
      </c>
      <c r="G17" s="24">
        <v>42971540</v>
      </c>
      <c r="H17" s="24"/>
      <c r="I17" s="24"/>
      <c r="J17" s="20">
        <v>42971540</v>
      </c>
      <c r="K17" s="24">
        <v>3323539</v>
      </c>
      <c r="L17" s="24"/>
      <c r="M17" s="20">
        <v>4751651</v>
      </c>
      <c r="N17" s="24">
        <v>8075190</v>
      </c>
      <c r="O17" s="24"/>
      <c r="P17" s="24"/>
      <c r="Q17" s="20"/>
      <c r="R17" s="24"/>
      <c r="S17" s="24"/>
      <c r="T17" s="20"/>
      <c r="U17" s="24"/>
      <c r="V17" s="24"/>
      <c r="W17" s="24">
        <v>51046730</v>
      </c>
      <c r="X17" s="20">
        <v>8059998</v>
      </c>
      <c r="Y17" s="24">
        <v>42986732</v>
      </c>
      <c r="Z17" s="25">
        <v>533.33427626160699</v>
      </c>
      <c r="AA17" s="26">
        <v>16120000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42971540</v>
      </c>
      <c r="D25" s="29">
        <f t="shared" ref="D25:Y25" si="1">SUM(D15:D24)</f>
        <v>0</v>
      </c>
      <c r="E25" s="35">
        <f t="shared" si="1"/>
        <v>16120000</v>
      </c>
      <c r="F25" s="36">
        <f t="shared" si="1"/>
        <v>16120000</v>
      </c>
      <c r="G25" s="36">
        <f t="shared" si="1"/>
        <v>42971540</v>
      </c>
      <c r="H25" s="36">
        <f t="shared" si="1"/>
        <v>0</v>
      </c>
      <c r="I25" s="36">
        <f t="shared" si="1"/>
        <v>0</v>
      </c>
      <c r="J25" s="36">
        <f t="shared" si="1"/>
        <v>42971540</v>
      </c>
      <c r="K25" s="36">
        <f t="shared" si="1"/>
        <v>3323539</v>
      </c>
      <c r="L25" s="36">
        <f t="shared" si="1"/>
        <v>0</v>
      </c>
      <c r="M25" s="36">
        <f t="shared" si="1"/>
        <v>4751651</v>
      </c>
      <c r="N25" s="36">
        <f t="shared" si="1"/>
        <v>8075190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51046730</v>
      </c>
      <c r="X25" s="36">
        <f t="shared" si="1"/>
        <v>8059998</v>
      </c>
      <c r="Y25" s="36">
        <f t="shared" si="1"/>
        <v>42986732</v>
      </c>
      <c r="Z25" s="37">
        <f>+IF(X25&lt;&gt;0,+(Y25/X25)*100,0)</f>
        <v>533.33427626160699</v>
      </c>
      <c r="AA25" s="38">
        <f>SUM(AA15:AA24)</f>
        <v>16120000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-306212668</v>
      </c>
      <c r="D26" s="29">
        <f>+D13+D25</f>
        <v>0</v>
      </c>
      <c r="E26" s="30">
        <f t="shared" si="2"/>
        <v>184914188</v>
      </c>
      <c r="F26" s="31">
        <f t="shared" si="2"/>
        <v>184914188</v>
      </c>
      <c r="G26" s="31">
        <f t="shared" si="2"/>
        <v>-301786581</v>
      </c>
      <c r="H26" s="31">
        <f t="shared" si="2"/>
        <v>-17856759</v>
      </c>
      <c r="I26" s="31">
        <f t="shared" si="2"/>
        <v>-21791059</v>
      </c>
      <c r="J26" s="31">
        <f t="shared" si="2"/>
        <v>-341434399</v>
      </c>
      <c r="K26" s="31">
        <f t="shared" si="2"/>
        <v>-17359445</v>
      </c>
      <c r="L26" s="31">
        <f t="shared" si="2"/>
        <v>-6285606</v>
      </c>
      <c r="M26" s="31">
        <f t="shared" si="2"/>
        <v>-11265791</v>
      </c>
      <c r="N26" s="31">
        <f t="shared" si="2"/>
        <v>-34910842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-376345241</v>
      </c>
      <c r="X26" s="31">
        <f t="shared" si="2"/>
        <v>92457084</v>
      </c>
      <c r="Y26" s="31">
        <f t="shared" si="2"/>
        <v>-468802325</v>
      </c>
      <c r="Z26" s="32">
        <f>+IF(X26&lt;&gt;0,+(Y26/X26)*100,0)</f>
        <v>-507.04857293574179</v>
      </c>
      <c r="AA26" s="33">
        <f>+AA13+AA25</f>
        <v>184914188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118377038</v>
      </c>
      <c r="D32" s="18"/>
      <c r="E32" s="19">
        <v>240685372</v>
      </c>
      <c r="F32" s="20">
        <v>240685372</v>
      </c>
      <c r="G32" s="20">
        <v>117494256</v>
      </c>
      <c r="H32" s="20">
        <v>781065</v>
      </c>
      <c r="I32" s="20">
        <v>-6778407</v>
      </c>
      <c r="J32" s="20">
        <v>111496914</v>
      </c>
      <c r="K32" s="20">
        <v>-8810043</v>
      </c>
      <c r="L32" s="20">
        <v>43204</v>
      </c>
      <c r="M32" s="20">
        <v>-6820262</v>
      </c>
      <c r="N32" s="20">
        <v>-15587101</v>
      </c>
      <c r="O32" s="20"/>
      <c r="P32" s="20"/>
      <c r="Q32" s="20"/>
      <c r="R32" s="20"/>
      <c r="S32" s="20"/>
      <c r="T32" s="20"/>
      <c r="U32" s="20"/>
      <c r="V32" s="20"/>
      <c r="W32" s="20">
        <v>95909813</v>
      </c>
      <c r="X32" s="20">
        <v>120342672</v>
      </c>
      <c r="Y32" s="20">
        <v>-24432859</v>
      </c>
      <c r="Z32" s="21">
        <v>-20.302739330900017</v>
      </c>
      <c r="AA32" s="22">
        <v>240685372</v>
      </c>
    </row>
    <row r="33" spans="1:27" ht="13.5" x14ac:dyDescent="0.25">
      <c r="A33" s="23" t="s">
        <v>60</v>
      </c>
      <c r="B33" s="17" t="s">
        <v>32</v>
      </c>
      <c r="C33" s="18">
        <v>-23476000</v>
      </c>
      <c r="D33" s="18"/>
      <c r="E33" s="19">
        <v>-14620000</v>
      </c>
      <c r="F33" s="20">
        <v>-14620000</v>
      </c>
      <c r="G33" s="20">
        <v>-23476000</v>
      </c>
      <c r="H33" s="20"/>
      <c r="I33" s="20"/>
      <c r="J33" s="20">
        <v>-23476000</v>
      </c>
      <c r="K33" s="20">
        <v>-3822070</v>
      </c>
      <c r="L33" s="20"/>
      <c r="M33" s="20">
        <v>-4738445</v>
      </c>
      <c r="N33" s="20">
        <v>-8560515</v>
      </c>
      <c r="O33" s="20"/>
      <c r="P33" s="20"/>
      <c r="Q33" s="20"/>
      <c r="R33" s="20"/>
      <c r="S33" s="20"/>
      <c r="T33" s="20"/>
      <c r="U33" s="20"/>
      <c r="V33" s="20"/>
      <c r="W33" s="20">
        <v>-32036515</v>
      </c>
      <c r="X33" s="20">
        <v>-7309998</v>
      </c>
      <c r="Y33" s="20">
        <v>-24726517</v>
      </c>
      <c r="Z33" s="21">
        <v>338.2561390577672</v>
      </c>
      <c r="AA33" s="22">
        <v>-14620000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10568802</v>
      </c>
      <c r="H35" s="20"/>
      <c r="I35" s="20"/>
      <c r="J35" s="20">
        <v>10568802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10568802</v>
      </c>
      <c r="X35" s="20"/>
      <c r="Y35" s="20">
        <v>10568802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94901038</v>
      </c>
      <c r="D37" s="29">
        <f t="shared" ref="D37:Y37" si="3">SUM(D29:D36)</f>
        <v>0</v>
      </c>
      <c r="E37" s="30">
        <f t="shared" si="3"/>
        <v>226065372</v>
      </c>
      <c r="F37" s="31">
        <f t="shared" si="3"/>
        <v>226065372</v>
      </c>
      <c r="G37" s="31">
        <f t="shared" si="3"/>
        <v>104587058</v>
      </c>
      <c r="H37" s="31">
        <f t="shared" si="3"/>
        <v>781065</v>
      </c>
      <c r="I37" s="31">
        <f t="shared" si="3"/>
        <v>-6778407</v>
      </c>
      <c r="J37" s="31">
        <f t="shared" si="3"/>
        <v>98589716</v>
      </c>
      <c r="K37" s="31">
        <f t="shared" si="3"/>
        <v>-12632113</v>
      </c>
      <c r="L37" s="31">
        <f t="shared" si="3"/>
        <v>43204</v>
      </c>
      <c r="M37" s="31">
        <f t="shared" si="3"/>
        <v>-11558707</v>
      </c>
      <c r="N37" s="31">
        <f t="shared" si="3"/>
        <v>-24147616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74442100</v>
      </c>
      <c r="X37" s="31">
        <f t="shared" si="3"/>
        <v>113032674</v>
      </c>
      <c r="Y37" s="31">
        <f t="shared" si="3"/>
        <v>-38590574</v>
      </c>
      <c r="Z37" s="32">
        <f>+IF(X37&lt;&gt;0,+(Y37/X37)*100,0)</f>
        <v>-34.14107853451295</v>
      </c>
      <c r="AA37" s="33">
        <f>SUM(AA29:AA36)</f>
        <v>226065372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94901038</v>
      </c>
      <c r="D44" s="29">
        <f>+D37+D43</f>
        <v>0</v>
      </c>
      <c r="E44" s="30">
        <f t="shared" si="5"/>
        <v>226065372</v>
      </c>
      <c r="F44" s="31">
        <f t="shared" si="5"/>
        <v>226065372</v>
      </c>
      <c r="G44" s="31">
        <f t="shared" si="5"/>
        <v>104587058</v>
      </c>
      <c r="H44" s="31">
        <f t="shared" si="5"/>
        <v>781065</v>
      </c>
      <c r="I44" s="31">
        <f t="shared" si="5"/>
        <v>-6778407</v>
      </c>
      <c r="J44" s="31">
        <f t="shared" si="5"/>
        <v>98589716</v>
      </c>
      <c r="K44" s="31">
        <f t="shared" si="5"/>
        <v>-12632113</v>
      </c>
      <c r="L44" s="31">
        <f t="shared" si="5"/>
        <v>43204</v>
      </c>
      <c r="M44" s="31">
        <f t="shared" si="5"/>
        <v>-11558707</v>
      </c>
      <c r="N44" s="31">
        <f t="shared" si="5"/>
        <v>-24147616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74442100</v>
      </c>
      <c r="X44" s="31">
        <f t="shared" si="5"/>
        <v>113032674</v>
      </c>
      <c r="Y44" s="31">
        <f t="shared" si="5"/>
        <v>-38590574</v>
      </c>
      <c r="Z44" s="32">
        <f>+IF(X44&lt;&gt;0,+(Y44/X44)*100,0)</f>
        <v>-34.14107853451295</v>
      </c>
      <c r="AA44" s="33">
        <f>+AA37+AA43</f>
        <v>226065372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-401113706</v>
      </c>
      <c r="D45" s="42">
        <f t="shared" si="6"/>
        <v>0</v>
      </c>
      <c r="E45" s="43">
        <f t="shared" si="6"/>
        <v>-41151184</v>
      </c>
      <c r="F45" s="44">
        <f t="shared" si="6"/>
        <v>-41151184</v>
      </c>
      <c r="G45" s="44">
        <f t="shared" si="6"/>
        <v>-406373639</v>
      </c>
      <c r="H45" s="44">
        <f t="shared" si="6"/>
        <v>-18637824</v>
      </c>
      <c r="I45" s="44">
        <f t="shared" si="6"/>
        <v>-15012652</v>
      </c>
      <c r="J45" s="44">
        <f t="shared" si="6"/>
        <v>-440024115</v>
      </c>
      <c r="K45" s="44">
        <f t="shared" si="6"/>
        <v>-4727332</v>
      </c>
      <c r="L45" s="44">
        <f t="shared" si="6"/>
        <v>-6328810</v>
      </c>
      <c r="M45" s="44">
        <f t="shared" si="6"/>
        <v>292916</v>
      </c>
      <c r="N45" s="44">
        <f t="shared" si="6"/>
        <v>-10763226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-450787341</v>
      </c>
      <c r="X45" s="44">
        <f t="shared" si="6"/>
        <v>-20575590</v>
      </c>
      <c r="Y45" s="44">
        <f t="shared" si="6"/>
        <v>-430211751</v>
      </c>
      <c r="Z45" s="45">
        <f>+IF(X45&lt;&gt;0,+(Y45/X45)*100,0)</f>
        <v>2090.8841544762504</v>
      </c>
      <c r="AA45" s="46">
        <f>+AA26-AA44</f>
        <v>-41151184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-178091167</v>
      </c>
      <c r="D47" s="18"/>
      <c r="E47" s="19"/>
      <c r="F47" s="20"/>
      <c r="G47" s="20">
        <v>-189238890</v>
      </c>
      <c r="H47" s="20">
        <v>970772</v>
      </c>
      <c r="I47" s="20">
        <v>-33381408</v>
      </c>
      <c r="J47" s="20">
        <v>-221649526</v>
      </c>
      <c r="K47" s="20"/>
      <c r="L47" s="20">
        <v>-9740414</v>
      </c>
      <c r="M47" s="20">
        <v>-1523431</v>
      </c>
      <c r="N47" s="20">
        <v>-11263845</v>
      </c>
      <c r="O47" s="20"/>
      <c r="P47" s="20"/>
      <c r="Q47" s="20"/>
      <c r="R47" s="20"/>
      <c r="S47" s="20"/>
      <c r="T47" s="20"/>
      <c r="U47" s="20"/>
      <c r="V47" s="20"/>
      <c r="W47" s="20">
        <v>-232913371</v>
      </c>
      <c r="X47" s="20"/>
      <c r="Y47" s="20">
        <v>-232913371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-178091167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-189238890</v>
      </c>
      <c r="H50" s="52">
        <f t="shared" si="7"/>
        <v>970772</v>
      </c>
      <c r="I50" s="52">
        <f t="shared" si="7"/>
        <v>-33381408</v>
      </c>
      <c r="J50" s="52">
        <f t="shared" si="7"/>
        <v>-221649526</v>
      </c>
      <c r="K50" s="52">
        <f t="shared" si="7"/>
        <v>0</v>
      </c>
      <c r="L50" s="52">
        <f t="shared" si="7"/>
        <v>-9740414</v>
      </c>
      <c r="M50" s="52">
        <f t="shared" si="7"/>
        <v>-1523431</v>
      </c>
      <c r="N50" s="52">
        <f t="shared" si="7"/>
        <v>-11263845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-232913371</v>
      </c>
      <c r="X50" s="52">
        <f t="shared" si="7"/>
        <v>0</v>
      </c>
      <c r="Y50" s="52">
        <f t="shared" si="7"/>
        <v>-232913371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-36448149</v>
      </c>
      <c r="D6" s="18"/>
      <c r="E6" s="19">
        <v>6340588</v>
      </c>
      <c r="F6" s="20">
        <v>6340588</v>
      </c>
      <c r="G6" s="20"/>
      <c r="H6" s="20">
        <v>-24074985</v>
      </c>
      <c r="I6" s="20">
        <v>-1219335</v>
      </c>
      <c r="J6" s="20">
        <v>-25294320</v>
      </c>
      <c r="K6" s="20">
        <v>-1939323</v>
      </c>
      <c r="L6" s="20">
        <v>-162960</v>
      </c>
      <c r="M6" s="20">
        <v>-25889414</v>
      </c>
      <c r="N6" s="20">
        <v>-27991697</v>
      </c>
      <c r="O6" s="20"/>
      <c r="P6" s="20"/>
      <c r="Q6" s="20"/>
      <c r="R6" s="20"/>
      <c r="S6" s="20"/>
      <c r="T6" s="20"/>
      <c r="U6" s="20"/>
      <c r="V6" s="20"/>
      <c r="W6" s="20">
        <v>-53286017</v>
      </c>
      <c r="X6" s="20">
        <v>3170286</v>
      </c>
      <c r="Y6" s="20">
        <v>-56456303</v>
      </c>
      <c r="Z6" s="21">
        <v>-1780.7952657899004</v>
      </c>
      <c r="AA6" s="22">
        <v>6340588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-4571414</v>
      </c>
      <c r="F7" s="20">
        <v>-4571414</v>
      </c>
      <c r="G7" s="20"/>
      <c r="H7" s="20"/>
      <c r="I7" s="20"/>
      <c r="J7" s="20"/>
      <c r="K7" s="20"/>
      <c r="L7" s="20"/>
      <c r="M7" s="20">
        <v>5857398</v>
      </c>
      <c r="N7" s="20">
        <v>5857398</v>
      </c>
      <c r="O7" s="20"/>
      <c r="P7" s="20"/>
      <c r="Q7" s="20"/>
      <c r="R7" s="20"/>
      <c r="S7" s="20"/>
      <c r="T7" s="20"/>
      <c r="U7" s="20"/>
      <c r="V7" s="20"/>
      <c r="W7" s="20">
        <v>5857398</v>
      </c>
      <c r="X7" s="20">
        <v>-2285706</v>
      </c>
      <c r="Y7" s="20">
        <v>8143104</v>
      </c>
      <c r="Z7" s="21">
        <v>-356.26209145008147</v>
      </c>
      <c r="AA7" s="22">
        <v>-4571414</v>
      </c>
    </row>
    <row r="8" spans="1:27" ht="13.5" x14ac:dyDescent="0.25">
      <c r="A8" s="23" t="s">
        <v>36</v>
      </c>
      <c r="B8" s="17" t="s">
        <v>32</v>
      </c>
      <c r="C8" s="18">
        <v>-4590752</v>
      </c>
      <c r="D8" s="18"/>
      <c r="E8" s="19"/>
      <c r="F8" s="20"/>
      <c r="G8" s="20"/>
      <c r="H8" s="20"/>
      <c r="I8" s="20"/>
      <c r="J8" s="20"/>
      <c r="K8" s="20"/>
      <c r="L8" s="20"/>
      <c r="M8" s="20">
        <v>-4590752</v>
      </c>
      <c r="N8" s="20">
        <v>-4590752</v>
      </c>
      <c r="O8" s="20"/>
      <c r="P8" s="20"/>
      <c r="Q8" s="20"/>
      <c r="R8" s="20"/>
      <c r="S8" s="20"/>
      <c r="T8" s="20"/>
      <c r="U8" s="20"/>
      <c r="V8" s="20"/>
      <c r="W8" s="20">
        <v>-4590752</v>
      </c>
      <c r="X8" s="20"/>
      <c r="Y8" s="20">
        <v>-4590752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-6128475</v>
      </c>
      <c r="F10" s="20">
        <v>-6128475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-3064236</v>
      </c>
      <c r="Y10" s="20">
        <v>3064236</v>
      </c>
      <c r="Z10" s="21">
        <v>-100</v>
      </c>
      <c r="AA10" s="22">
        <v>-6128475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10477777</v>
      </c>
      <c r="F11" s="20">
        <v>10477777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5238888</v>
      </c>
      <c r="Y11" s="24">
        <v>-5238888</v>
      </c>
      <c r="Z11" s="25">
        <v>-100</v>
      </c>
      <c r="AA11" s="26">
        <v>10477777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-41038901</v>
      </c>
      <c r="D13" s="29">
        <f>SUM(D6:D12)</f>
        <v>0</v>
      </c>
      <c r="E13" s="30">
        <f t="shared" si="0"/>
        <v>6118476</v>
      </c>
      <c r="F13" s="31">
        <f t="shared" si="0"/>
        <v>6118476</v>
      </c>
      <c r="G13" s="31">
        <f t="shared" si="0"/>
        <v>0</v>
      </c>
      <c r="H13" s="31">
        <f t="shared" si="0"/>
        <v>-24074985</v>
      </c>
      <c r="I13" s="31">
        <f t="shared" si="0"/>
        <v>-1219335</v>
      </c>
      <c r="J13" s="31">
        <f t="shared" si="0"/>
        <v>-25294320</v>
      </c>
      <c r="K13" s="31">
        <f t="shared" si="0"/>
        <v>-1939323</v>
      </c>
      <c r="L13" s="31">
        <f t="shared" si="0"/>
        <v>-162960</v>
      </c>
      <c r="M13" s="31">
        <f t="shared" si="0"/>
        <v>-24622768</v>
      </c>
      <c r="N13" s="31">
        <f t="shared" si="0"/>
        <v>-26725051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-52019371</v>
      </c>
      <c r="X13" s="31">
        <f t="shared" si="0"/>
        <v>3059232</v>
      </c>
      <c r="Y13" s="31">
        <f t="shared" si="0"/>
        <v>-55078603</v>
      </c>
      <c r="Z13" s="32">
        <f>+IF(X13&lt;&gt;0,+(Y13/X13)*100,0)</f>
        <v>-1800.4062130626248</v>
      </c>
      <c r="AA13" s="33">
        <f>SUM(AA6:AA12)</f>
        <v>6118476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6522991</v>
      </c>
      <c r="D17" s="18"/>
      <c r="E17" s="19">
        <v>3070086</v>
      </c>
      <c r="F17" s="20">
        <v>3070086</v>
      </c>
      <c r="G17" s="24"/>
      <c r="H17" s="24"/>
      <c r="I17" s="24">
        <v>-276508</v>
      </c>
      <c r="J17" s="20">
        <v>-276508</v>
      </c>
      <c r="K17" s="24"/>
      <c r="L17" s="24">
        <v>43500</v>
      </c>
      <c r="M17" s="20">
        <v>6542991</v>
      </c>
      <c r="N17" s="24">
        <v>6586491</v>
      </c>
      <c r="O17" s="24"/>
      <c r="P17" s="24"/>
      <c r="Q17" s="20"/>
      <c r="R17" s="24"/>
      <c r="S17" s="24"/>
      <c r="T17" s="20"/>
      <c r="U17" s="24"/>
      <c r="V17" s="24"/>
      <c r="W17" s="24">
        <v>6309983</v>
      </c>
      <c r="X17" s="20">
        <v>1535040</v>
      </c>
      <c r="Y17" s="24">
        <v>4774943</v>
      </c>
      <c r="Z17" s="25">
        <v>311.06309933291641</v>
      </c>
      <c r="AA17" s="26">
        <v>3070086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/>
      <c r="H20" s="20"/>
      <c r="I20" s="20"/>
      <c r="J20" s="20"/>
      <c r="K20" s="20"/>
      <c r="L20" s="20"/>
      <c r="M20" s="20">
        <v>59269084</v>
      </c>
      <c r="N20" s="20">
        <v>59269084</v>
      </c>
      <c r="O20" s="20"/>
      <c r="P20" s="20"/>
      <c r="Q20" s="20"/>
      <c r="R20" s="20"/>
      <c r="S20" s="20"/>
      <c r="T20" s="20"/>
      <c r="U20" s="20"/>
      <c r="V20" s="20"/>
      <c r="W20" s="20">
        <v>59269084</v>
      </c>
      <c r="X20" s="20"/>
      <c r="Y20" s="20">
        <v>59269084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65792075</v>
      </c>
      <c r="D25" s="29">
        <f t="shared" ref="D25:Y25" si="1">SUM(D15:D24)</f>
        <v>0</v>
      </c>
      <c r="E25" s="35">
        <f t="shared" si="1"/>
        <v>3070086</v>
      </c>
      <c r="F25" s="36">
        <f t="shared" si="1"/>
        <v>3070086</v>
      </c>
      <c r="G25" s="36">
        <f t="shared" si="1"/>
        <v>0</v>
      </c>
      <c r="H25" s="36">
        <f t="shared" si="1"/>
        <v>0</v>
      </c>
      <c r="I25" s="36">
        <f t="shared" si="1"/>
        <v>-276508</v>
      </c>
      <c r="J25" s="36">
        <f t="shared" si="1"/>
        <v>-276508</v>
      </c>
      <c r="K25" s="36">
        <f t="shared" si="1"/>
        <v>0</v>
      </c>
      <c r="L25" s="36">
        <f t="shared" si="1"/>
        <v>43500</v>
      </c>
      <c r="M25" s="36">
        <f t="shared" si="1"/>
        <v>65812075</v>
      </c>
      <c r="N25" s="36">
        <f t="shared" si="1"/>
        <v>65855575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65579067</v>
      </c>
      <c r="X25" s="36">
        <f t="shared" si="1"/>
        <v>1535040</v>
      </c>
      <c r="Y25" s="36">
        <f t="shared" si="1"/>
        <v>64044027</v>
      </c>
      <c r="Z25" s="37">
        <f>+IF(X25&lt;&gt;0,+(Y25/X25)*100,0)</f>
        <v>4172.140595684803</v>
      </c>
      <c r="AA25" s="38">
        <f>SUM(AA15:AA24)</f>
        <v>3070086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24753174</v>
      </c>
      <c r="D26" s="29">
        <f>+D13+D25</f>
        <v>0</v>
      </c>
      <c r="E26" s="30">
        <f t="shared" si="2"/>
        <v>9188562</v>
      </c>
      <c r="F26" s="31">
        <f t="shared" si="2"/>
        <v>9188562</v>
      </c>
      <c r="G26" s="31">
        <f t="shared" si="2"/>
        <v>0</v>
      </c>
      <c r="H26" s="31">
        <f t="shared" si="2"/>
        <v>-24074985</v>
      </c>
      <c r="I26" s="31">
        <f t="shared" si="2"/>
        <v>-1495843</v>
      </c>
      <c r="J26" s="31">
        <f t="shared" si="2"/>
        <v>-25570828</v>
      </c>
      <c r="K26" s="31">
        <f t="shared" si="2"/>
        <v>-1939323</v>
      </c>
      <c r="L26" s="31">
        <f t="shared" si="2"/>
        <v>-119460</v>
      </c>
      <c r="M26" s="31">
        <f t="shared" si="2"/>
        <v>41189307</v>
      </c>
      <c r="N26" s="31">
        <f t="shared" si="2"/>
        <v>39130524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13559696</v>
      </c>
      <c r="X26" s="31">
        <f t="shared" si="2"/>
        <v>4594272</v>
      </c>
      <c r="Y26" s="31">
        <f t="shared" si="2"/>
        <v>8965424</v>
      </c>
      <c r="Z26" s="32">
        <f>+IF(X26&lt;&gt;0,+(Y26/X26)*100,0)</f>
        <v>195.14351784134678</v>
      </c>
      <c r="AA26" s="33">
        <f>+AA13+AA25</f>
        <v>9188562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332430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9346546</v>
      </c>
      <c r="F32" s="20">
        <v>9346546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4673274</v>
      </c>
      <c r="Y32" s="20">
        <v>-4673274</v>
      </c>
      <c r="Z32" s="21">
        <v>-100</v>
      </c>
      <c r="AA32" s="22">
        <v>9346546</v>
      </c>
    </row>
    <row r="33" spans="1:27" ht="13.5" x14ac:dyDescent="0.25">
      <c r="A33" s="23" t="s">
        <v>60</v>
      </c>
      <c r="B33" s="17" t="s">
        <v>32</v>
      </c>
      <c r="C33" s="18">
        <v>46409000</v>
      </c>
      <c r="D33" s="18"/>
      <c r="E33" s="19"/>
      <c r="F33" s="20"/>
      <c r="G33" s="20"/>
      <c r="H33" s="20">
        <v>1100000</v>
      </c>
      <c r="I33" s="20"/>
      <c r="J33" s="20">
        <v>1100000</v>
      </c>
      <c r="K33" s="20"/>
      <c r="L33" s="20"/>
      <c r="M33" s="20">
        <v>1917000</v>
      </c>
      <c r="N33" s="20">
        <v>1917000</v>
      </c>
      <c r="O33" s="20"/>
      <c r="P33" s="20"/>
      <c r="Q33" s="20"/>
      <c r="R33" s="20"/>
      <c r="S33" s="20"/>
      <c r="T33" s="20"/>
      <c r="U33" s="20"/>
      <c r="V33" s="20"/>
      <c r="W33" s="20">
        <v>3017000</v>
      </c>
      <c r="X33" s="20"/>
      <c r="Y33" s="20">
        <v>3017000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10274064</v>
      </c>
      <c r="F35" s="20">
        <v>10274064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5137032</v>
      </c>
      <c r="Y35" s="20">
        <v>-5137032</v>
      </c>
      <c r="Z35" s="21">
        <v>-100</v>
      </c>
      <c r="AA35" s="22">
        <v>10274064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46741430</v>
      </c>
      <c r="D37" s="29">
        <f t="shared" ref="D37:Y37" si="3">SUM(D29:D36)</f>
        <v>0</v>
      </c>
      <c r="E37" s="30">
        <f t="shared" si="3"/>
        <v>19620610</v>
      </c>
      <c r="F37" s="31">
        <f t="shared" si="3"/>
        <v>19620610</v>
      </c>
      <c r="G37" s="31">
        <f t="shared" si="3"/>
        <v>0</v>
      </c>
      <c r="H37" s="31">
        <f t="shared" si="3"/>
        <v>1100000</v>
      </c>
      <c r="I37" s="31">
        <f t="shared" si="3"/>
        <v>0</v>
      </c>
      <c r="J37" s="31">
        <f t="shared" si="3"/>
        <v>1100000</v>
      </c>
      <c r="K37" s="31">
        <f t="shared" si="3"/>
        <v>0</v>
      </c>
      <c r="L37" s="31">
        <f t="shared" si="3"/>
        <v>0</v>
      </c>
      <c r="M37" s="31">
        <f t="shared" si="3"/>
        <v>1917000</v>
      </c>
      <c r="N37" s="31">
        <f t="shared" si="3"/>
        <v>1917000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3017000</v>
      </c>
      <c r="X37" s="31">
        <f t="shared" si="3"/>
        <v>9810306</v>
      </c>
      <c r="Y37" s="31">
        <f t="shared" si="3"/>
        <v>-6793306</v>
      </c>
      <c r="Z37" s="32">
        <f>+IF(X37&lt;&gt;0,+(Y37/X37)*100,0)</f>
        <v>-69.246626965560495</v>
      </c>
      <c r="AA37" s="33">
        <f>SUM(AA29:AA36)</f>
        <v>19620610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46741430</v>
      </c>
      <c r="D44" s="29">
        <f>+D37+D43</f>
        <v>0</v>
      </c>
      <c r="E44" s="30">
        <f t="shared" si="5"/>
        <v>19620610</v>
      </c>
      <c r="F44" s="31">
        <f t="shared" si="5"/>
        <v>19620610</v>
      </c>
      <c r="G44" s="31">
        <f t="shared" si="5"/>
        <v>0</v>
      </c>
      <c r="H44" s="31">
        <f t="shared" si="5"/>
        <v>1100000</v>
      </c>
      <c r="I44" s="31">
        <f t="shared" si="5"/>
        <v>0</v>
      </c>
      <c r="J44" s="31">
        <f t="shared" si="5"/>
        <v>1100000</v>
      </c>
      <c r="K44" s="31">
        <f t="shared" si="5"/>
        <v>0</v>
      </c>
      <c r="L44" s="31">
        <f t="shared" si="5"/>
        <v>0</v>
      </c>
      <c r="M44" s="31">
        <f t="shared" si="5"/>
        <v>1917000</v>
      </c>
      <c r="N44" s="31">
        <f t="shared" si="5"/>
        <v>1917000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3017000</v>
      </c>
      <c r="X44" s="31">
        <f t="shared" si="5"/>
        <v>9810306</v>
      </c>
      <c r="Y44" s="31">
        <f t="shared" si="5"/>
        <v>-6793306</v>
      </c>
      <c r="Z44" s="32">
        <f>+IF(X44&lt;&gt;0,+(Y44/X44)*100,0)</f>
        <v>-69.246626965560495</v>
      </c>
      <c r="AA44" s="33">
        <f>+AA37+AA43</f>
        <v>19620610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-21988256</v>
      </c>
      <c r="D45" s="42">
        <f t="shared" si="6"/>
        <v>0</v>
      </c>
      <c r="E45" s="43">
        <f t="shared" si="6"/>
        <v>-10432048</v>
      </c>
      <c r="F45" s="44">
        <f t="shared" si="6"/>
        <v>-10432048</v>
      </c>
      <c r="G45" s="44">
        <f t="shared" si="6"/>
        <v>0</v>
      </c>
      <c r="H45" s="44">
        <f t="shared" si="6"/>
        <v>-25174985</v>
      </c>
      <c r="I45" s="44">
        <f t="shared" si="6"/>
        <v>-1495843</v>
      </c>
      <c r="J45" s="44">
        <f t="shared" si="6"/>
        <v>-26670828</v>
      </c>
      <c r="K45" s="44">
        <f t="shared" si="6"/>
        <v>-1939323</v>
      </c>
      <c r="L45" s="44">
        <f t="shared" si="6"/>
        <v>-119460</v>
      </c>
      <c r="M45" s="44">
        <f t="shared" si="6"/>
        <v>39272307</v>
      </c>
      <c r="N45" s="44">
        <f t="shared" si="6"/>
        <v>37213524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10542696</v>
      </c>
      <c r="X45" s="44">
        <f t="shared" si="6"/>
        <v>-5216034</v>
      </c>
      <c r="Y45" s="44">
        <f t="shared" si="6"/>
        <v>15758730</v>
      </c>
      <c r="Z45" s="45">
        <f>+IF(X45&lt;&gt;0,+(Y45/X45)*100,0)</f>
        <v>-302.12092175779526</v>
      </c>
      <c r="AA45" s="46">
        <f>+AA26-AA44</f>
        <v>-10432048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-6432687</v>
      </c>
      <c r="F47" s="20">
        <v>-6432687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-3216342</v>
      </c>
      <c r="Y47" s="20">
        <v>3216342</v>
      </c>
      <c r="Z47" s="47">
        <v>-100</v>
      </c>
      <c r="AA47" s="22">
        <v>-6432687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-6432687</v>
      </c>
      <c r="F50" s="52">
        <f t="shared" si="7"/>
        <v>-6432687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-3216342</v>
      </c>
      <c r="Y50" s="52">
        <f t="shared" si="7"/>
        <v>3216342</v>
      </c>
      <c r="Z50" s="53">
        <f>+IF(X50&lt;&gt;0,+(Y50/X50)*100,0)</f>
        <v>-100</v>
      </c>
      <c r="AA50" s="54">
        <f>SUM(AA47:AA49)</f>
        <v>-6432687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-14773000</v>
      </c>
      <c r="F6" s="20">
        <v>-14773000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-7386498</v>
      </c>
      <c r="Y6" s="20">
        <v>7386498</v>
      </c>
      <c r="Z6" s="21">
        <v>-100</v>
      </c>
      <c r="AA6" s="22">
        <v>-14773000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-14773000</v>
      </c>
      <c r="F13" s="31">
        <f t="shared" si="0"/>
        <v>-14773000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-7386498</v>
      </c>
      <c r="Y13" s="31">
        <f t="shared" si="0"/>
        <v>7386498</v>
      </c>
      <c r="Z13" s="32">
        <f>+IF(X13&lt;&gt;0,+(Y13/X13)*100,0)</f>
        <v>-100</v>
      </c>
      <c r="AA13" s="33">
        <f>SUM(AA6:AA12)</f>
        <v>-14773000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-14773000</v>
      </c>
      <c r="F26" s="31">
        <f t="shared" si="2"/>
        <v>-14773000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-7386498</v>
      </c>
      <c r="Y26" s="31">
        <f t="shared" si="2"/>
        <v>7386498</v>
      </c>
      <c r="Z26" s="32">
        <f>+IF(X26&lt;&gt;0,+(Y26/X26)*100,0)</f>
        <v>-100</v>
      </c>
      <c r="AA26" s="33">
        <f>+AA13+AA25</f>
        <v>-14773000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-14773000</v>
      </c>
      <c r="F32" s="20">
        <v>-14773000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-7386498</v>
      </c>
      <c r="Y32" s="20">
        <v>7386498</v>
      </c>
      <c r="Z32" s="21">
        <v>-100</v>
      </c>
      <c r="AA32" s="22">
        <v>-14773000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-14773000</v>
      </c>
      <c r="F37" s="31">
        <f t="shared" si="3"/>
        <v>-14773000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-7386498</v>
      </c>
      <c r="Y37" s="31">
        <f t="shared" si="3"/>
        <v>7386498</v>
      </c>
      <c r="Z37" s="32">
        <f>+IF(X37&lt;&gt;0,+(Y37/X37)*100,0)</f>
        <v>-100</v>
      </c>
      <c r="AA37" s="33">
        <f>SUM(AA29:AA36)</f>
        <v>-14773000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-14773000</v>
      </c>
      <c r="F44" s="31">
        <f t="shared" si="5"/>
        <v>-14773000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-7386498</v>
      </c>
      <c r="Y44" s="31">
        <f t="shared" si="5"/>
        <v>7386498</v>
      </c>
      <c r="Z44" s="32">
        <f>+IF(X44&lt;&gt;0,+(Y44/X44)*100,0)</f>
        <v>-100</v>
      </c>
      <c r="AA44" s="33">
        <f>+AA37+AA43</f>
        <v>-14773000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121887897</v>
      </c>
      <c r="H7" s="20">
        <v>-10713459</v>
      </c>
      <c r="I7" s="20">
        <v>-44684947</v>
      </c>
      <c r="J7" s="20">
        <v>66489491</v>
      </c>
      <c r="K7" s="20">
        <v>-6658549</v>
      </c>
      <c r="L7" s="20">
        <v>3804759</v>
      </c>
      <c r="M7" s="20">
        <v>-12771612</v>
      </c>
      <c r="N7" s="20">
        <v>-15625402</v>
      </c>
      <c r="O7" s="20"/>
      <c r="P7" s="20"/>
      <c r="Q7" s="20"/>
      <c r="R7" s="20"/>
      <c r="S7" s="20"/>
      <c r="T7" s="20"/>
      <c r="U7" s="20"/>
      <c r="V7" s="20"/>
      <c r="W7" s="20">
        <v>50864089</v>
      </c>
      <c r="X7" s="20"/>
      <c r="Y7" s="20">
        <v>50864089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33842</v>
      </c>
      <c r="H11" s="24">
        <v>33019</v>
      </c>
      <c r="I11" s="24">
        <v>32600</v>
      </c>
      <c r="J11" s="20">
        <v>99461</v>
      </c>
      <c r="K11" s="24">
        <v>33008</v>
      </c>
      <c r="L11" s="24">
        <v>32843</v>
      </c>
      <c r="M11" s="20"/>
      <c r="N11" s="24">
        <v>65851</v>
      </c>
      <c r="O11" s="24"/>
      <c r="P11" s="24"/>
      <c r="Q11" s="20"/>
      <c r="R11" s="24"/>
      <c r="S11" s="24"/>
      <c r="T11" s="20"/>
      <c r="U11" s="24"/>
      <c r="V11" s="24"/>
      <c r="W11" s="24">
        <v>165312</v>
      </c>
      <c r="X11" s="20"/>
      <c r="Y11" s="24">
        <v>165312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121921739</v>
      </c>
      <c r="H13" s="31">
        <f t="shared" si="0"/>
        <v>-10680440</v>
      </c>
      <c r="I13" s="31">
        <f t="shared" si="0"/>
        <v>-44652347</v>
      </c>
      <c r="J13" s="31">
        <f t="shared" si="0"/>
        <v>66588952</v>
      </c>
      <c r="K13" s="31">
        <f t="shared" si="0"/>
        <v>-6625541</v>
      </c>
      <c r="L13" s="31">
        <f t="shared" si="0"/>
        <v>3837602</v>
      </c>
      <c r="M13" s="31">
        <f t="shared" si="0"/>
        <v>-12771612</v>
      </c>
      <c r="N13" s="31">
        <f t="shared" si="0"/>
        <v>-15559551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51029401</v>
      </c>
      <c r="X13" s="31">
        <f t="shared" si="0"/>
        <v>0</v>
      </c>
      <c r="Y13" s="31">
        <f t="shared" si="0"/>
        <v>51029401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8000000</v>
      </c>
      <c r="G17" s="24">
        <v>-525302</v>
      </c>
      <c r="H17" s="24">
        <v>-525302</v>
      </c>
      <c r="I17" s="24">
        <v>-508356</v>
      </c>
      <c r="J17" s="20">
        <v>-1558960</v>
      </c>
      <c r="K17" s="24">
        <v>-525302</v>
      </c>
      <c r="L17" s="24">
        <v>-1950970</v>
      </c>
      <c r="M17" s="20">
        <v>-525302</v>
      </c>
      <c r="N17" s="24">
        <v>-3001574</v>
      </c>
      <c r="O17" s="24"/>
      <c r="P17" s="24"/>
      <c r="Q17" s="20"/>
      <c r="R17" s="24"/>
      <c r="S17" s="24"/>
      <c r="T17" s="20"/>
      <c r="U17" s="24"/>
      <c r="V17" s="24"/>
      <c r="W17" s="24">
        <v>-4560534</v>
      </c>
      <c r="X17" s="20">
        <v>4000002</v>
      </c>
      <c r="Y17" s="24">
        <v>-8560536</v>
      </c>
      <c r="Z17" s="25">
        <v>-214.0132929933535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-525302</v>
      </c>
      <c r="H25" s="36">
        <f t="shared" si="1"/>
        <v>-525302</v>
      </c>
      <c r="I25" s="36">
        <f t="shared" si="1"/>
        <v>-508356</v>
      </c>
      <c r="J25" s="36">
        <f t="shared" si="1"/>
        <v>-1558960</v>
      </c>
      <c r="K25" s="36">
        <f t="shared" si="1"/>
        <v>-525302</v>
      </c>
      <c r="L25" s="36">
        <f t="shared" si="1"/>
        <v>-1950970</v>
      </c>
      <c r="M25" s="36">
        <f t="shared" si="1"/>
        <v>-525302</v>
      </c>
      <c r="N25" s="36">
        <f t="shared" si="1"/>
        <v>-3001574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-4560534</v>
      </c>
      <c r="X25" s="36">
        <f t="shared" si="1"/>
        <v>4000002</v>
      </c>
      <c r="Y25" s="36">
        <f t="shared" si="1"/>
        <v>-8560536</v>
      </c>
      <c r="Z25" s="37">
        <f>+IF(X25&lt;&gt;0,+(Y25/X25)*100,0)</f>
        <v>-214.0132929933535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8000000</v>
      </c>
      <c r="G26" s="31">
        <f t="shared" si="2"/>
        <v>121396437</v>
      </c>
      <c r="H26" s="31">
        <f t="shared" si="2"/>
        <v>-11205742</v>
      </c>
      <c r="I26" s="31">
        <f t="shared" si="2"/>
        <v>-45160703</v>
      </c>
      <c r="J26" s="31">
        <f t="shared" si="2"/>
        <v>65029992</v>
      </c>
      <c r="K26" s="31">
        <f t="shared" si="2"/>
        <v>-7150843</v>
      </c>
      <c r="L26" s="31">
        <f t="shared" si="2"/>
        <v>1886632</v>
      </c>
      <c r="M26" s="31">
        <f t="shared" si="2"/>
        <v>-13296914</v>
      </c>
      <c r="N26" s="31">
        <f t="shared" si="2"/>
        <v>-18561125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46468867</v>
      </c>
      <c r="X26" s="31">
        <f t="shared" si="2"/>
        <v>4000002</v>
      </c>
      <c r="Y26" s="31">
        <f t="shared" si="2"/>
        <v>42468865</v>
      </c>
      <c r="Z26" s="32">
        <f>+IF(X26&lt;&gt;0,+(Y26/X26)*100,0)</f>
        <v>1061.7210941394528</v>
      </c>
      <c r="AA26" s="33">
        <f>+AA13+AA25</f>
        <v>8000000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-5781769</v>
      </c>
      <c r="J30" s="20">
        <v>-5781769</v>
      </c>
      <c r="K30" s="20"/>
      <c r="L30" s="20"/>
      <c r="M30" s="20">
        <v>-10054888</v>
      </c>
      <c r="N30" s="20">
        <v>-10054888</v>
      </c>
      <c r="O30" s="20"/>
      <c r="P30" s="20"/>
      <c r="Q30" s="20"/>
      <c r="R30" s="20"/>
      <c r="S30" s="20"/>
      <c r="T30" s="20"/>
      <c r="U30" s="20"/>
      <c r="V30" s="20"/>
      <c r="W30" s="20">
        <v>-15836657</v>
      </c>
      <c r="X30" s="20"/>
      <c r="Y30" s="20">
        <v>-15836657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128573</v>
      </c>
      <c r="H31" s="20">
        <v>139367</v>
      </c>
      <c r="I31" s="20">
        <v>1277454</v>
      </c>
      <c r="J31" s="20">
        <v>1545394</v>
      </c>
      <c r="K31" s="20">
        <v>1031141</v>
      </c>
      <c r="L31" s="20">
        <v>1814380</v>
      </c>
      <c r="M31" s="20">
        <v>433361</v>
      </c>
      <c r="N31" s="20">
        <v>3278882</v>
      </c>
      <c r="O31" s="20"/>
      <c r="P31" s="20"/>
      <c r="Q31" s="20"/>
      <c r="R31" s="20"/>
      <c r="S31" s="20"/>
      <c r="T31" s="20"/>
      <c r="U31" s="20"/>
      <c r="V31" s="20"/>
      <c r="W31" s="20">
        <v>4824276</v>
      </c>
      <c r="X31" s="20"/>
      <c r="Y31" s="20">
        <v>4824276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-904267</v>
      </c>
      <c r="H32" s="20">
        <v>631999</v>
      </c>
      <c r="I32" s="20">
        <v>-1128897</v>
      </c>
      <c r="J32" s="20">
        <v>-1401165</v>
      </c>
      <c r="K32" s="20">
        <v>-423102</v>
      </c>
      <c r="L32" s="20">
        <v>-387672</v>
      </c>
      <c r="M32" s="20">
        <v>-899559712</v>
      </c>
      <c r="N32" s="20">
        <v>-900370486</v>
      </c>
      <c r="O32" s="20"/>
      <c r="P32" s="20"/>
      <c r="Q32" s="20"/>
      <c r="R32" s="20"/>
      <c r="S32" s="20"/>
      <c r="T32" s="20"/>
      <c r="U32" s="20"/>
      <c r="V32" s="20"/>
      <c r="W32" s="20">
        <v>-901771651</v>
      </c>
      <c r="X32" s="20"/>
      <c r="Y32" s="20">
        <v>-901771651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2076576</v>
      </c>
      <c r="M33" s="20">
        <v>10943562</v>
      </c>
      <c r="N33" s="20">
        <v>13020138</v>
      </c>
      <c r="O33" s="20"/>
      <c r="P33" s="20"/>
      <c r="Q33" s="20"/>
      <c r="R33" s="20"/>
      <c r="S33" s="20"/>
      <c r="T33" s="20"/>
      <c r="U33" s="20"/>
      <c r="V33" s="20"/>
      <c r="W33" s="20">
        <v>13020138</v>
      </c>
      <c r="X33" s="20"/>
      <c r="Y33" s="20">
        <v>13020138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49947307</v>
      </c>
      <c r="H35" s="20">
        <v>11451781</v>
      </c>
      <c r="I35" s="20">
        <v>-4503001</v>
      </c>
      <c r="J35" s="20">
        <v>56896087</v>
      </c>
      <c r="K35" s="20">
        <v>-3931080</v>
      </c>
      <c r="L35" s="20">
        <v>-7963388</v>
      </c>
      <c r="M35" s="20">
        <v>-385150</v>
      </c>
      <c r="N35" s="20">
        <v>-12279618</v>
      </c>
      <c r="O35" s="20"/>
      <c r="P35" s="20"/>
      <c r="Q35" s="20"/>
      <c r="R35" s="20"/>
      <c r="S35" s="20"/>
      <c r="T35" s="20"/>
      <c r="U35" s="20"/>
      <c r="V35" s="20"/>
      <c r="W35" s="20">
        <v>44616469</v>
      </c>
      <c r="X35" s="20"/>
      <c r="Y35" s="20">
        <v>44616469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49171613</v>
      </c>
      <c r="H37" s="31">
        <f t="shared" si="3"/>
        <v>12223147</v>
      </c>
      <c r="I37" s="31">
        <f t="shared" si="3"/>
        <v>-10136213</v>
      </c>
      <c r="J37" s="31">
        <f t="shared" si="3"/>
        <v>51258547</v>
      </c>
      <c r="K37" s="31">
        <f t="shared" si="3"/>
        <v>-3323041</v>
      </c>
      <c r="L37" s="31">
        <f t="shared" si="3"/>
        <v>-4460104</v>
      </c>
      <c r="M37" s="31">
        <f t="shared" si="3"/>
        <v>-898622827</v>
      </c>
      <c r="N37" s="31">
        <f t="shared" si="3"/>
        <v>-906405972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-855147425</v>
      </c>
      <c r="X37" s="31">
        <f t="shared" si="3"/>
        <v>0</v>
      </c>
      <c r="Y37" s="31">
        <f t="shared" si="3"/>
        <v>-855147425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49171613</v>
      </c>
      <c r="H44" s="31">
        <f t="shared" si="5"/>
        <v>12223147</v>
      </c>
      <c r="I44" s="31">
        <f t="shared" si="5"/>
        <v>-10136213</v>
      </c>
      <c r="J44" s="31">
        <f t="shared" si="5"/>
        <v>51258547</v>
      </c>
      <c r="K44" s="31">
        <f t="shared" si="5"/>
        <v>-3323041</v>
      </c>
      <c r="L44" s="31">
        <f t="shared" si="5"/>
        <v>-4460104</v>
      </c>
      <c r="M44" s="31">
        <f t="shared" si="5"/>
        <v>-898622827</v>
      </c>
      <c r="N44" s="31">
        <f t="shared" si="5"/>
        <v>-906405972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-855147425</v>
      </c>
      <c r="X44" s="31">
        <f t="shared" si="5"/>
        <v>0</v>
      </c>
      <c r="Y44" s="31">
        <f t="shared" si="5"/>
        <v>-855147425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8000000</v>
      </c>
      <c r="F45" s="44">
        <f t="shared" si="6"/>
        <v>8000000</v>
      </c>
      <c r="G45" s="44">
        <f t="shared" si="6"/>
        <v>72224824</v>
      </c>
      <c r="H45" s="44">
        <f t="shared" si="6"/>
        <v>-23428889</v>
      </c>
      <c r="I45" s="44">
        <f t="shared" si="6"/>
        <v>-35024490</v>
      </c>
      <c r="J45" s="44">
        <f t="shared" si="6"/>
        <v>13771445</v>
      </c>
      <c r="K45" s="44">
        <f t="shared" si="6"/>
        <v>-3827802</v>
      </c>
      <c r="L45" s="44">
        <f t="shared" si="6"/>
        <v>6346736</v>
      </c>
      <c r="M45" s="44">
        <f t="shared" si="6"/>
        <v>885325913</v>
      </c>
      <c r="N45" s="44">
        <f t="shared" si="6"/>
        <v>887844847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901616292</v>
      </c>
      <c r="X45" s="44">
        <f t="shared" si="6"/>
        <v>4000002</v>
      </c>
      <c r="Y45" s="44">
        <f t="shared" si="6"/>
        <v>897616290</v>
      </c>
      <c r="Z45" s="45">
        <f>+IF(X45&lt;&gt;0,+(Y45/X45)*100,0)</f>
        <v>22440.396029801985</v>
      </c>
      <c r="AA45" s="46">
        <f>+AA26-AA44</f>
        <v>8000000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1685295</v>
      </c>
      <c r="D6" s="18"/>
      <c r="E6" s="19"/>
      <c r="F6" s="20"/>
      <c r="G6" s="20">
        <v>3000000</v>
      </c>
      <c r="H6" s="20"/>
      <c r="I6" s="20"/>
      <c r="J6" s="20">
        <v>3000000</v>
      </c>
      <c r="K6" s="20"/>
      <c r="L6" s="20">
        <v>6000000</v>
      </c>
      <c r="M6" s="20">
        <v>9000000</v>
      </c>
      <c r="N6" s="20">
        <v>15000000</v>
      </c>
      <c r="O6" s="20"/>
      <c r="P6" s="20"/>
      <c r="Q6" s="20"/>
      <c r="R6" s="20"/>
      <c r="S6" s="20"/>
      <c r="T6" s="20"/>
      <c r="U6" s="20"/>
      <c r="V6" s="20"/>
      <c r="W6" s="20">
        <v>18000000</v>
      </c>
      <c r="X6" s="20"/>
      <c r="Y6" s="20">
        <v>18000000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1518652</v>
      </c>
      <c r="F11" s="20">
        <v>1518652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759324</v>
      </c>
      <c r="Y11" s="24">
        <v>-759324</v>
      </c>
      <c r="Z11" s="25">
        <v>-100</v>
      </c>
      <c r="AA11" s="26">
        <v>1518652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1685295</v>
      </c>
      <c r="D13" s="29">
        <f>SUM(D6:D12)</f>
        <v>0</v>
      </c>
      <c r="E13" s="30">
        <f t="shared" si="0"/>
        <v>1518652</v>
      </c>
      <c r="F13" s="31">
        <f t="shared" si="0"/>
        <v>1518652</v>
      </c>
      <c r="G13" s="31">
        <f t="shared" si="0"/>
        <v>3000000</v>
      </c>
      <c r="H13" s="31">
        <f t="shared" si="0"/>
        <v>0</v>
      </c>
      <c r="I13" s="31">
        <f t="shared" si="0"/>
        <v>0</v>
      </c>
      <c r="J13" s="31">
        <f t="shared" si="0"/>
        <v>3000000</v>
      </c>
      <c r="K13" s="31">
        <f t="shared" si="0"/>
        <v>0</v>
      </c>
      <c r="L13" s="31">
        <f t="shared" si="0"/>
        <v>6000000</v>
      </c>
      <c r="M13" s="31">
        <f t="shared" si="0"/>
        <v>9000000</v>
      </c>
      <c r="N13" s="31">
        <f t="shared" si="0"/>
        <v>15000000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18000000</v>
      </c>
      <c r="X13" s="31">
        <f t="shared" si="0"/>
        <v>759324</v>
      </c>
      <c r="Y13" s="31">
        <f t="shared" si="0"/>
        <v>17240676</v>
      </c>
      <c r="Z13" s="32">
        <f>+IF(X13&lt;&gt;0,+(Y13/X13)*100,0)</f>
        <v>2270.5295763073468</v>
      </c>
      <c r="AA13" s="33">
        <f>SUM(AA6:AA12)</f>
        <v>1518652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1685295</v>
      </c>
      <c r="D26" s="29">
        <f>+D13+D25</f>
        <v>0</v>
      </c>
      <c r="E26" s="30">
        <f t="shared" si="2"/>
        <v>1518652</v>
      </c>
      <c r="F26" s="31">
        <f t="shared" si="2"/>
        <v>1518652</v>
      </c>
      <c r="G26" s="31">
        <f t="shared" si="2"/>
        <v>3000000</v>
      </c>
      <c r="H26" s="31">
        <f t="shared" si="2"/>
        <v>0</v>
      </c>
      <c r="I26" s="31">
        <f t="shared" si="2"/>
        <v>0</v>
      </c>
      <c r="J26" s="31">
        <f t="shared" si="2"/>
        <v>3000000</v>
      </c>
      <c r="K26" s="31">
        <f t="shared" si="2"/>
        <v>0</v>
      </c>
      <c r="L26" s="31">
        <f t="shared" si="2"/>
        <v>6000000</v>
      </c>
      <c r="M26" s="31">
        <f t="shared" si="2"/>
        <v>9000000</v>
      </c>
      <c r="N26" s="31">
        <f t="shared" si="2"/>
        <v>15000000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18000000</v>
      </c>
      <c r="X26" s="31">
        <f t="shared" si="2"/>
        <v>759324</v>
      </c>
      <c r="Y26" s="31">
        <f t="shared" si="2"/>
        <v>17240676</v>
      </c>
      <c r="Z26" s="32">
        <f>+IF(X26&lt;&gt;0,+(Y26/X26)*100,0)</f>
        <v>2270.5295763073468</v>
      </c>
      <c r="AA26" s="33">
        <f>+AA13+AA25</f>
        <v>1518652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22633</v>
      </c>
      <c r="D33" s="18"/>
      <c r="E33" s="19"/>
      <c r="F33" s="20"/>
      <c r="G33" s="20">
        <v>3000000</v>
      </c>
      <c r="H33" s="20">
        <v>-2552466</v>
      </c>
      <c r="I33" s="20">
        <v>-1021513</v>
      </c>
      <c r="J33" s="20">
        <v>-573979</v>
      </c>
      <c r="K33" s="20">
        <v>-4110075</v>
      </c>
      <c r="L33" s="20">
        <v>2062054</v>
      </c>
      <c r="M33" s="20">
        <v>-2328468</v>
      </c>
      <c r="N33" s="20">
        <v>-4376489</v>
      </c>
      <c r="O33" s="20"/>
      <c r="P33" s="20"/>
      <c r="Q33" s="20"/>
      <c r="R33" s="20"/>
      <c r="S33" s="20"/>
      <c r="T33" s="20"/>
      <c r="U33" s="20"/>
      <c r="V33" s="20"/>
      <c r="W33" s="20">
        <v>-4950468</v>
      </c>
      <c r="X33" s="20"/>
      <c r="Y33" s="20">
        <v>-4950468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3000000</v>
      </c>
      <c r="H37" s="31">
        <f t="shared" si="3"/>
        <v>-2552466</v>
      </c>
      <c r="I37" s="31">
        <f t="shared" si="3"/>
        <v>-1021513</v>
      </c>
      <c r="J37" s="31">
        <f t="shared" si="3"/>
        <v>-573979</v>
      </c>
      <c r="K37" s="31">
        <f t="shared" si="3"/>
        <v>-4110075</v>
      </c>
      <c r="L37" s="31">
        <f t="shared" si="3"/>
        <v>2062054</v>
      </c>
      <c r="M37" s="31">
        <f t="shared" si="3"/>
        <v>-2328468</v>
      </c>
      <c r="N37" s="31">
        <f t="shared" si="3"/>
        <v>-4376489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-4950468</v>
      </c>
      <c r="X37" s="31">
        <f t="shared" si="3"/>
        <v>0</v>
      </c>
      <c r="Y37" s="31">
        <f t="shared" si="3"/>
        <v>-4950468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3000000</v>
      </c>
      <c r="H44" s="31">
        <f t="shared" si="5"/>
        <v>-2552466</v>
      </c>
      <c r="I44" s="31">
        <f t="shared" si="5"/>
        <v>-1021513</v>
      </c>
      <c r="J44" s="31">
        <f t="shared" si="5"/>
        <v>-573979</v>
      </c>
      <c r="K44" s="31">
        <f t="shared" si="5"/>
        <v>-4110075</v>
      </c>
      <c r="L44" s="31">
        <f t="shared" si="5"/>
        <v>2062054</v>
      </c>
      <c r="M44" s="31">
        <f t="shared" si="5"/>
        <v>-2328468</v>
      </c>
      <c r="N44" s="31">
        <f t="shared" si="5"/>
        <v>-4376489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-4950468</v>
      </c>
      <c r="X44" s="31">
        <f t="shared" si="5"/>
        <v>0</v>
      </c>
      <c r="Y44" s="31">
        <f t="shared" si="5"/>
        <v>-4950468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1662662</v>
      </c>
      <c r="D45" s="42">
        <f t="shared" si="6"/>
        <v>0</v>
      </c>
      <c r="E45" s="43">
        <f t="shared" si="6"/>
        <v>1518652</v>
      </c>
      <c r="F45" s="44">
        <f t="shared" si="6"/>
        <v>1518652</v>
      </c>
      <c r="G45" s="44">
        <f t="shared" si="6"/>
        <v>0</v>
      </c>
      <c r="H45" s="44">
        <f t="shared" si="6"/>
        <v>2552466</v>
      </c>
      <c r="I45" s="44">
        <f t="shared" si="6"/>
        <v>1021513</v>
      </c>
      <c r="J45" s="44">
        <f t="shared" si="6"/>
        <v>3573979</v>
      </c>
      <c r="K45" s="44">
        <f t="shared" si="6"/>
        <v>4110075</v>
      </c>
      <c r="L45" s="44">
        <f t="shared" si="6"/>
        <v>3937946</v>
      </c>
      <c r="M45" s="44">
        <f t="shared" si="6"/>
        <v>11328468</v>
      </c>
      <c r="N45" s="44">
        <f t="shared" si="6"/>
        <v>19376489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22950468</v>
      </c>
      <c r="X45" s="44">
        <f t="shared" si="6"/>
        <v>759324</v>
      </c>
      <c r="Y45" s="44">
        <f t="shared" si="6"/>
        <v>22191144</v>
      </c>
      <c r="Z45" s="45">
        <f>+IF(X45&lt;&gt;0,+(Y45/X45)*100,0)</f>
        <v>2922.4868435608514</v>
      </c>
      <c r="AA45" s="46">
        <f>+AA26-AA44</f>
        <v>1518652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-1381294</v>
      </c>
      <c r="F6" s="20">
        <v>-1381294</v>
      </c>
      <c r="G6" s="20">
        <v>2000000</v>
      </c>
      <c r="H6" s="20"/>
      <c r="I6" s="20"/>
      <c r="J6" s="20">
        <v>2000000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2000000</v>
      </c>
      <c r="X6" s="20">
        <v>-690654</v>
      </c>
      <c r="Y6" s="20">
        <v>2690654</v>
      </c>
      <c r="Z6" s="21">
        <v>-389.58060041641687</v>
      </c>
      <c r="AA6" s="22">
        <v>-1381294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920543</v>
      </c>
      <c r="F11" s="20">
        <v>920543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460272</v>
      </c>
      <c r="Y11" s="24">
        <v>-460272</v>
      </c>
      <c r="Z11" s="25">
        <v>-100</v>
      </c>
      <c r="AA11" s="26">
        <v>920543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-460751</v>
      </c>
      <c r="F13" s="31">
        <f t="shared" si="0"/>
        <v>-460751</v>
      </c>
      <c r="G13" s="31">
        <f t="shared" si="0"/>
        <v>2000000</v>
      </c>
      <c r="H13" s="31">
        <f t="shared" si="0"/>
        <v>0</v>
      </c>
      <c r="I13" s="31">
        <f t="shared" si="0"/>
        <v>0</v>
      </c>
      <c r="J13" s="31">
        <f t="shared" si="0"/>
        <v>2000000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2000000</v>
      </c>
      <c r="X13" s="31">
        <f t="shared" si="0"/>
        <v>-230382</v>
      </c>
      <c r="Y13" s="31">
        <f t="shared" si="0"/>
        <v>2230382</v>
      </c>
      <c r="Z13" s="32">
        <f>+IF(X13&lt;&gt;0,+(Y13/X13)*100,0)</f>
        <v>-968.12337769443798</v>
      </c>
      <c r="AA13" s="33">
        <f>SUM(AA6:AA12)</f>
        <v>-460751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-460751</v>
      </c>
      <c r="F26" s="31">
        <f t="shared" si="2"/>
        <v>-460751</v>
      </c>
      <c r="G26" s="31">
        <f t="shared" si="2"/>
        <v>2000000</v>
      </c>
      <c r="H26" s="31">
        <f t="shared" si="2"/>
        <v>0</v>
      </c>
      <c r="I26" s="31">
        <f t="shared" si="2"/>
        <v>0</v>
      </c>
      <c r="J26" s="31">
        <f t="shared" si="2"/>
        <v>2000000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2000000</v>
      </c>
      <c r="X26" s="31">
        <f t="shared" si="2"/>
        <v>-230382</v>
      </c>
      <c r="Y26" s="31">
        <f t="shared" si="2"/>
        <v>2230382</v>
      </c>
      <c r="Z26" s="32">
        <f>+IF(X26&lt;&gt;0,+(Y26/X26)*100,0)</f>
        <v>-968.12337769443798</v>
      </c>
      <c r="AA26" s="33">
        <f>+AA13+AA25</f>
        <v>-460751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511870</v>
      </c>
      <c r="D32" s="18"/>
      <c r="E32" s="19"/>
      <c r="F32" s="20"/>
      <c r="G32" s="20">
        <v>-511870</v>
      </c>
      <c r="H32" s="20">
        <v>100346</v>
      </c>
      <c r="I32" s="20">
        <v>443233</v>
      </c>
      <c r="J32" s="20">
        <v>31709</v>
      </c>
      <c r="K32" s="20">
        <v>634388</v>
      </c>
      <c r="L32" s="20">
        <v>494286</v>
      </c>
      <c r="M32" s="20">
        <v>-1374067</v>
      </c>
      <c r="N32" s="20">
        <v>-245393</v>
      </c>
      <c r="O32" s="20"/>
      <c r="P32" s="20"/>
      <c r="Q32" s="20"/>
      <c r="R32" s="20"/>
      <c r="S32" s="20"/>
      <c r="T32" s="20"/>
      <c r="U32" s="20"/>
      <c r="V32" s="20"/>
      <c r="W32" s="20">
        <v>-213684</v>
      </c>
      <c r="X32" s="20"/>
      <c r="Y32" s="20">
        <v>-213684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3000000</v>
      </c>
      <c r="H33" s="20">
        <v>-1676762</v>
      </c>
      <c r="I33" s="20">
        <v>-443233</v>
      </c>
      <c r="J33" s="20">
        <v>880005</v>
      </c>
      <c r="K33" s="20">
        <v>-879780</v>
      </c>
      <c r="L33" s="20">
        <v>1625934</v>
      </c>
      <c r="M33" s="20">
        <v>-986415</v>
      </c>
      <c r="N33" s="20">
        <v>-240261</v>
      </c>
      <c r="O33" s="20"/>
      <c r="P33" s="20"/>
      <c r="Q33" s="20"/>
      <c r="R33" s="20"/>
      <c r="S33" s="20"/>
      <c r="T33" s="20"/>
      <c r="U33" s="20"/>
      <c r="V33" s="20"/>
      <c r="W33" s="20">
        <v>639744</v>
      </c>
      <c r="X33" s="20"/>
      <c r="Y33" s="20">
        <v>639744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874043</v>
      </c>
      <c r="F35" s="20">
        <v>874043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437022</v>
      </c>
      <c r="Y35" s="20">
        <v>-437022</v>
      </c>
      <c r="Z35" s="21">
        <v>-100</v>
      </c>
      <c r="AA35" s="22">
        <v>874043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511870</v>
      </c>
      <c r="D37" s="29">
        <f t="shared" ref="D37:Y37" si="3">SUM(D29:D36)</f>
        <v>0</v>
      </c>
      <c r="E37" s="30">
        <f t="shared" si="3"/>
        <v>874043</v>
      </c>
      <c r="F37" s="31">
        <f t="shared" si="3"/>
        <v>874043</v>
      </c>
      <c r="G37" s="31">
        <f t="shared" si="3"/>
        <v>2488130</v>
      </c>
      <c r="H37" s="31">
        <f t="shared" si="3"/>
        <v>-1576416</v>
      </c>
      <c r="I37" s="31">
        <f t="shared" si="3"/>
        <v>0</v>
      </c>
      <c r="J37" s="31">
        <f t="shared" si="3"/>
        <v>911714</v>
      </c>
      <c r="K37" s="31">
        <f t="shared" si="3"/>
        <v>-245392</v>
      </c>
      <c r="L37" s="31">
        <f t="shared" si="3"/>
        <v>2120220</v>
      </c>
      <c r="M37" s="31">
        <f t="shared" si="3"/>
        <v>-2360482</v>
      </c>
      <c r="N37" s="31">
        <f t="shared" si="3"/>
        <v>-485654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426060</v>
      </c>
      <c r="X37" s="31">
        <f t="shared" si="3"/>
        <v>437022</v>
      </c>
      <c r="Y37" s="31">
        <f t="shared" si="3"/>
        <v>-10962</v>
      </c>
      <c r="Z37" s="32">
        <f>+IF(X37&lt;&gt;0,+(Y37/X37)*100,0)</f>
        <v>-2.5083405412084518</v>
      </c>
      <c r="AA37" s="33">
        <f>SUM(AA29:AA36)</f>
        <v>874043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511870</v>
      </c>
      <c r="D44" s="29">
        <f>+D37+D43</f>
        <v>0</v>
      </c>
      <c r="E44" s="30">
        <f t="shared" si="5"/>
        <v>874043</v>
      </c>
      <c r="F44" s="31">
        <f t="shared" si="5"/>
        <v>874043</v>
      </c>
      <c r="G44" s="31">
        <f t="shared" si="5"/>
        <v>2488130</v>
      </c>
      <c r="H44" s="31">
        <f t="shared" si="5"/>
        <v>-1576416</v>
      </c>
      <c r="I44" s="31">
        <f t="shared" si="5"/>
        <v>0</v>
      </c>
      <c r="J44" s="31">
        <f t="shared" si="5"/>
        <v>911714</v>
      </c>
      <c r="K44" s="31">
        <f t="shared" si="5"/>
        <v>-245392</v>
      </c>
      <c r="L44" s="31">
        <f t="shared" si="5"/>
        <v>2120220</v>
      </c>
      <c r="M44" s="31">
        <f t="shared" si="5"/>
        <v>-2360482</v>
      </c>
      <c r="N44" s="31">
        <f t="shared" si="5"/>
        <v>-485654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426060</v>
      </c>
      <c r="X44" s="31">
        <f t="shared" si="5"/>
        <v>437022</v>
      </c>
      <c r="Y44" s="31">
        <f t="shared" si="5"/>
        <v>-10962</v>
      </c>
      <c r="Z44" s="32">
        <f>+IF(X44&lt;&gt;0,+(Y44/X44)*100,0)</f>
        <v>-2.5083405412084518</v>
      </c>
      <c r="AA44" s="33">
        <f>+AA37+AA43</f>
        <v>874043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-511870</v>
      </c>
      <c r="D45" s="42">
        <f t="shared" si="6"/>
        <v>0</v>
      </c>
      <c r="E45" s="43">
        <f t="shared" si="6"/>
        <v>-1334794</v>
      </c>
      <c r="F45" s="44">
        <f t="shared" si="6"/>
        <v>-1334794</v>
      </c>
      <c r="G45" s="44">
        <f t="shared" si="6"/>
        <v>-488130</v>
      </c>
      <c r="H45" s="44">
        <f t="shared" si="6"/>
        <v>1576416</v>
      </c>
      <c r="I45" s="44">
        <f t="shared" si="6"/>
        <v>0</v>
      </c>
      <c r="J45" s="44">
        <f t="shared" si="6"/>
        <v>1088286</v>
      </c>
      <c r="K45" s="44">
        <f t="shared" si="6"/>
        <v>245392</v>
      </c>
      <c r="L45" s="44">
        <f t="shared" si="6"/>
        <v>-2120220</v>
      </c>
      <c r="M45" s="44">
        <f t="shared" si="6"/>
        <v>2360482</v>
      </c>
      <c r="N45" s="44">
        <f t="shared" si="6"/>
        <v>485654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1573940</v>
      </c>
      <c r="X45" s="44">
        <f t="shared" si="6"/>
        <v>-667404</v>
      </c>
      <c r="Y45" s="44">
        <f t="shared" si="6"/>
        <v>2241344</v>
      </c>
      <c r="Z45" s="45">
        <f>+IF(X45&lt;&gt;0,+(Y45/X45)*100,0)</f>
        <v>-335.83017182995604</v>
      </c>
      <c r="AA45" s="46">
        <f>+AA26-AA44</f>
        <v>-1334794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-451182321</v>
      </c>
      <c r="D6" s="18"/>
      <c r="E6" s="19">
        <v>47837233</v>
      </c>
      <c r="F6" s="20">
        <v>47837233</v>
      </c>
      <c r="G6" s="20">
        <v>-485980686</v>
      </c>
      <c r="H6" s="20">
        <v>-37925023</v>
      </c>
      <c r="I6" s="20">
        <v>-31986051</v>
      </c>
      <c r="J6" s="20">
        <v>-555891760</v>
      </c>
      <c r="K6" s="20">
        <v>-22313577</v>
      </c>
      <c r="L6" s="20">
        <v>-18847304</v>
      </c>
      <c r="M6" s="20">
        <v>-22286251</v>
      </c>
      <c r="N6" s="20">
        <v>-63447132</v>
      </c>
      <c r="O6" s="20"/>
      <c r="P6" s="20"/>
      <c r="Q6" s="20"/>
      <c r="R6" s="20"/>
      <c r="S6" s="20"/>
      <c r="T6" s="20"/>
      <c r="U6" s="20"/>
      <c r="V6" s="20"/>
      <c r="W6" s="20">
        <v>-619338892</v>
      </c>
      <c r="X6" s="20">
        <v>23918610</v>
      </c>
      <c r="Y6" s="20">
        <v>-643257502</v>
      </c>
      <c r="Z6" s="21">
        <v>-2689.359883371149</v>
      </c>
      <c r="AA6" s="22">
        <v>47837233</v>
      </c>
    </row>
    <row r="7" spans="1:27" ht="13.5" x14ac:dyDescent="0.25">
      <c r="A7" s="23" t="s">
        <v>35</v>
      </c>
      <c r="B7" s="17" t="s">
        <v>32</v>
      </c>
      <c r="C7" s="18">
        <v>93565085</v>
      </c>
      <c r="D7" s="18"/>
      <c r="E7" s="19">
        <v>124539399</v>
      </c>
      <c r="F7" s="20">
        <v>124539399</v>
      </c>
      <c r="G7" s="20">
        <v>102954271</v>
      </c>
      <c r="H7" s="20">
        <v>-3130693</v>
      </c>
      <c r="I7" s="20">
        <v>2987529</v>
      </c>
      <c r="J7" s="20">
        <v>102811107</v>
      </c>
      <c r="K7" s="20">
        <v>3306943</v>
      </c>
      <c r="L7" s="20">
        <v>2457004</v>
      </c>
      <c r="M7" s="20">
        <v>2677057</v>
      </c>
      <c r="N7" s="20">
        <v>8441004</v>
      </c>
      <c r="O7" s="20"/>
      <c r="P7" s="20"/>
      <c r="Q7" s="20"/>
      <c r="R7" s="20"/>
      <c r="S7" s="20"/>
      <c r="T7" s="20"/>
      <c r="U7" s="20"/>
      <c r="V7" s="20"/>
      <c r="W7" s="20">
        <v>111252111</v>
      </c>
      <c r="X7" s="20">
        <v>103782107</v>
      </c>
      <c r="Y7" s="20">
        <v>7470004</v>
      </c>
      <c r="Z7" s="21">
        <v>7.1977763951159703</v>
      </c>
      <c r="AA7" s="22">
        <v>124539399</v>
      </c>
    </row>
    <row r="8" spans="1:27" ht="13.5" x14ac:dyDescent="0.25">
      <c r="A8" s="23" t="s">
        <v>36</v>
      </c>
      <c r="B8" s="17" t="s">
        <v>32</v>
      </c>
      <c r="C8" s="18">
        <v>-46132</v>
      </c>
      <c r="D8" s="18"/>
      <c r="E8" s="19">
        <v>912621</v>
      </c>
      <c r="F8" s="20">
        <v>912621</v>
      </c>
      <c r="G8" s="20">
        <v>-51869</v>
      </c>
      <c r="H8" s="20"/>
      <c r="I8" s="20"/>
      <c r="J8" s="20">
        <v>-51869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-51869</v>
      </c>
      <c r="X8" s="20">
        <v>456324</v>
      </c>
      <c r="Y8" s="20">
        <v>-508193</v>
      </c>
      <c r="Z8" s="21">
        <v>-111.36670435918339</v>
      </c>
      <c r="AA8" s="22">
        <v>912621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-397448</v>
      </c>
      <c r="D10" s="18"/>
      <c r="E10" s="19">
        <v>-3000000</v>
      </c>
      <c r="F10" s="20">
        <v>-3000000</v>
      </c>
      <c r="G10" s="20">
        <v>-397449</v>
      </c>
      <c r="H10" s="20"/>
      <c r="I10" s="20">
        <v>-29231</v>
      </c>
      <c r="J10" s="20">
        <v>-426680</v>
      </c>
      <c r="K10" s="20">
        <v>-3678</v>
      </c>
      <c r="L10" s="20">
        <v>-3300</v>
      </c>
      <c r="M10" s="20"/>
      <c r="N10" s="20">
        <v>-6978</v>
      </c>
      <c r="O10" s="20"/>
      <c r="P10" s="20"/>
      <c r="Q10" s="20"/>
      <c r="R10" s="20"/>
      <c r="S10" s="20"/>
      <c r="T10" s="20"/>
      <c r="U10" s="20"/>
      <c r="V10" s="20"/>
      <c r="W10" s="20">
        <v>-433658</v>
      </c>
      <c r="X10" s="20">
        <v>-1500000</v>
      </c>
      <c r="Y10" s="20">
        <v>1066342</v>
      </c>
      <c r="Z10" s="21">
        <v>-71.089466666666667</v>
      </c>
      <c r="AA10" s="22">
        <v>-3000000</v>
      </c>
    </row>
    <row r="11" spans="1:27" ht="13.5" x14ac:dyDescent="0.25">
      <c r="A11" s="23" t="s">
        <v>39</v>
      </c>
      <c r="B11" s="17" t="s">
        <v>32</v>
      </c>
      <c r="C11" s="18">
        <v>90521445</v>
      </c>
      <c r="D11" s="18"/>
      <c r="E11" s="19"/>
      <c r="F11" s="20"/>
      <c r="G11" s="24">
        <v>81560406</v>
      </c>
      <c r="H11" s="24">
        <v>6119660</v>
      </c>
      <c r="I11" s="24">
        <v>5194281</v>
      </c>
      <c r="J11" s="20">
        <v>92874347</v>
      </c>
      <c r="K11" s="24">
        <v>3881647</v>
      </c>
      <c r="L11" s="24">
        <v>520693</v>
      </c>
      <c r="M11" s="20">
        <v>3708302</v>
      </c>
      <c r="N11" s="24">
        <v>8110642</v>
      </c>
      <c r="O11" s="24"/>
      <c r="P11" s="24"/>
      <c r="Q11" s="20"/>
      <c r="R11" s="24"/>
      <c r="S11" s="24"/>
      <c r="T11" s="20"/>
      <c r="U11" s="24"/>
      <c r="V11" s="24"/>
      <c r="W11" s="24">
        <v>100984989</v>
      </c>
      <c r="X11" s="20"/>
      <c r="Y11" s="24">
        <v>100984989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-267539371</v>
      </c>
      <c r="D13" s="29">
        <f>SUM(D6:D12)</f>
        <v>0</v>
      </c>
      <c r="E13" s="30">
        <f t="shared" si="0"/>
        <v>170289253</v>
      </c>
      <c r="F13" s="31">
        <f t="shared" si="0"/>
        <v>170289253</v>
      </c>
      <c r="G13" s="31">
        <f t="shared" si="0"/>
        <v>-301915327</v>
      </c>
      <c r="H13" s="31">
        <f t="shared" si="0"/>
        <v>-34936056</v>
      </c>
      <c r="I13" s="31">
        <f t="shared" si="0"/>
        <v>-23833472</v>
      </c>
      <c r="J13" s="31">
        <f t="shared" si="0"/>
        <v>-360684855</v>
      </c>
      <c r="K13" s="31">
        <f t="shared" si="0"/>
        <v>-15128665</v>
      </c>
      <c r="L13" s="31">
        <f t="shared" si="0"/>
        <v>-15872907</v>
      </c>
      <c r="M13" s="31">
        <f t="shared" si="0"/>
        <v>-15900892</v>
      </c>
      <c r="N13" s="31">
        <f t="shared" si="0"/>
        <v>-46902464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-407587319</v>
      </c>
      <c r="X13" s="31">
        <f t="shared" si="0"/>
        <v>126657041</v>
      </c>
      <c r="Y13" s="31">
        <f t="shared" si="0"/>
        <v>-534244360</v>
      </c>
      <c r="Z13" s="32">
        <f>+IF(X13&lt;&gt;0,+(Y13/X13)*100,0)</f>
        <v>-421.80391692555014</v>
      </c>
      <c r="AA13" s="33">
        <f>SUM(AA6:AA12)</f>
        <v>170289253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246770583</v>
      </c>
      <c r="D17" s="18"/>
      <c r="E17" s="19">
        <v>226492772</v>
      </c>
      <c r="F17" s="20">
        <v>226492772</v>
      </c>
      <c r="G17" s="24">
        <v>116546973</v>
      </c>
      <c r="H17" s="24">
        <v>130512500</v>
      </c>
      <c r="I17" s="24"/>
      <c r="J17" s="20">
        <v>247059473</v>
      </c>
      <c r="K17" s="24">
        <v>4343478</v>
      </c>
      <c r="L17" s="24"/>
      <c r="M17" s="20">
        <v>2818604</v>
      </c>
      <c r="N17" s="24">
        <v>7162082</v>
      </c>
      <c r="O17" s="24"/>
      <c r="P17" s="24"/>
      <c r="Q17" s="20"/>
      <c r="R17" s="24"/>
      <c r="S17" s="24"/>
      <c r="T17" s="20"/>
      <c r="U17" s="24"/>
      <c r="V17" s="24"/>
      <c r="W17" s="24">
        <v>254221555</v>
      </c>
      <c r="X17" s="20">
        <v>221362935</v>
      </c>
      <c r="Y17" s="24">
        <v>32858620</v>
      </c>
      <c r="Z17" s="25">
        <v>14.843776804820555</v>
      </c>
      <c r="AA17" s="26">
        <v>226492772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246770583</v>
      </c>
      <c r="D25" s="29">
        <f t="shared" ref="D25:Y25" si="1">SUM(D15:D24)</f>
        <v>0</v>
      </c>
      <c r="E25" s="35">
        <f t="shared" si="1"/>
        <v>226492772</v>
      </c>
      <c r="F25" s="36">
        <f t="shared" si="1"/>
        <v>226492772</v>
      </c>
      <c r="G25" s="36">
        <f t="shared" si="1"/>
        <v>116546973</v>
      </c>
      <c r="H25" s="36">
        <f t="shared" si="1"/>
        <v>130512500</v>
      </c>
      <c r="I25" s="36">
        <f t="shared" si="1"/>
        <v>0</v>
      </c>
      <c r="J25" s="36">
        <f t="shared" si="1"/>
        <v>247059473</v>
      </c>
      <c r="K25" s="36">
        <f t="shared" si="1"/>
        <v>4343478</v>
      </c>
      <c r="L25" s="36">
        <f t="shared" si="1"/>
        <v>0</v>
      </c>
      <c r="M25" s="36">
        <f t="shared" si="1"/>
        <v>2818604</v>
      </c>
      <c r="N25" s="36">
        <f t="shared" si="1"/>
        <v>7162082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254221555</v>
      </c>
      <c r="X25" s="36">
        <f t="shared" si="1"/>
        <v>221362935</v>
      </c>
      <c r="Y25" s="36">
        <f t="shared" si="1"/>
        <v>32858620</v>
      </c>
      <c r="Z25" s="37">
        <f>+IF(X25&lt;&gt;0,+(Y25/X25)*100,0)</f>
        <v>14.843776804820555</v>
      </c>
      <c r="AA25" s="38">
        <f>SUM(AA15:AA24)</f>
        <v>226492772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-20768788</v>
      </c>
      <c r="D26" s="29">
        <f>+D13+D25</f>
        <v>0</v>
      </c>
      <c r="E26" s="30">
        <f t="shared" si="2"/>
        <v>396782025</v>
      </c>
      <c r="F26" s="31">
        <f t="shared" si="2"/>
        <v>396782025</v>
      </c>
      <c r="G26" s="31">
        <f t="shared" si="2"/>
        <v>-185368354</v>
      </c>
      <c r="H26" s="31">
        <f t="shared" si="2"/>
        <v>95576444</v>
      </c>
      <c r="I26" s="31">
        <f t="shared" si="2"/>
        <v>-23833472</v>
      </c>
      <c r="J26" s="31">
        <f t="shared" si="2"/>
        <v>-113625382</v>
      </c>
      <c r="K26" s="31">
        <f t="shared" si="2"/>
        <v>-10785187</v>
      </c>
      <c r="L26" s="31">
        <f t="shared" si="2"/>
        <v>-15872907</v>
      </c>
      <c r="M26" s="31">
        <f t="shared" si="2"/>
        <v>-13082288</v>
      </c>
      <c r="N26" s="31">
        <f t="shared" si="2"/>
        <v>-39740382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-153365764</v>
      </c>
      <c r="X26" s="31">
        <f t="shared" si="2"/>
        <v>348019976</v>
      </c>
      <c r="Y26" s="31">
        <f t="shared" si="2"/>
        <v>-501385740</v>
      </c>
      <c r="Z26" s="32">
        <f>+IF(X26&lt;&gt;0,+(Y26/X26)*100,0)</f>
        <v>-144.06809222928055</v>
      </c>
      <c r="AA26" s="33">
        <f>+AA13+AA25</f>
        <v>396782025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40104217</v>
      </c>
      <c r="D32" s="18"/>
      <c r="E32" s="19">
        <v>-3000001</v>
      </c>
      <c r="F32" s="20">
        <v>-3000001</v>
      </c>
      <c r="G32" s="20">
        <v>5521558</v>
      </c>
      <c r="H32" s="20">
        <v>77860</v>
      </c>
      <c r="I32" s="20">
        <v>1194</v>
      </c>
      <c r="J32" s="20">
        <v>5600612</v>
      </c>
      <c r="K32" s="20">
        <v>25983</v>
      </c>
      <c r="L32" s="20">
        <v>502453</v>
      </c>
      <c r="M32" s="20">
        <v>-290255</v>
      </c>
      <c r="N32" s="20">
        <v>238181</v>
      </c>
      <c r="O32" s="20"/>
      <c r="P32" s="20"/>
      <c r="Q32" s="20"/>
      <c r="R32" s="20"/>
      <c r="S32" s="20"/>
      <c r="T32" s="20"/>
      <c r="U32" s="20"/>
      <c r="V32" s="20"/>
      <c r="W32" s="20">
        <v>5838793</v>
      </c>
      <c r="X32" s="20">
        <v>-1500000</v>
      </c>
      <c r="Y32" s="20">
        <v>7338793</v>
      </c>
      <c r="Z32" s="21">
        <v>-489.25286666666665</v>
      </c>
      <c r="AA32" s="22">
        <v>-3000001</v>
      </c>
    </row>
    <row r="33" spans="1:27" ht="13.5" x14ac:dyDescent="0.25">
      <c r="A33" s="23" t="s">
        <v>60</v>
      </c>
      <c r="B33" s="17" t="s">
        <v>32</v>
      </c>
      <c r="C33" s="18">
        <v>-1814005</v>
      </c>
      <c r="D33" s="18"/>
      <c r="E33" s="19"/>
      <c r="F33" s="20"/>
      <c r="G33" s="20">
        <v>-2146229</v>
      </c>
      <c r="H33" s="20"/>
      <c r="I33" s="20"/>
      <c r="J33" s="20">
        <v>-2146229</v>
      </c>
      <c r="K33" s="20">
        <v>-4995000</v>
      </c>
      <c r="L33" s="20"/>
      <c r="M33" s="20">
        <v>-3199115</v>
      </c>
      <c r="N33" s="20">
        <v>-8194115</v>
      </c>
      <c r="O33" s="20"/>
      <c r="P33" s="20"/>
      <c r="Q33" s="20"/>
      <c r="R33" s="20"/>
      <c r="S33" s="20"/>
      <c r="T33" s="20"/>
      <c r="U33" s="20"/>
      <c r="V33" s="20"/>
      <c r="W33" s="20">
        <v>-10340344</v>
      </c>
      <c r="X33" s="20"/>
      <c r="Y33" s="20">
        <v>-10340344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31396929</v>
      </c>
      <c r="D35" s="18"/>
      <c r="E35" s="19">
        <v>48019478</v>
      </c>
      <c r="F35" s="20">
        <v>48019478</v>
      </c>
      <c r="G35" s="20">
        <v>22514891</v>
      </c>
      <c r="H35" s="20">
        <v>1106401</v>
      </c>
      <c r="I35" s="20">
        <v>1086244</v>
      </c>
      <c r="J35" s="20">
        <v>24707536</v>
      </c>
      <c r="K35" s="20">
        <v>1004267</v>
      </c>
      <c r="L35" s="20">
        <v>-1913989</v>
      </c>
      <c r="M35" s="20">
        <v>1009106</v>
      </c>
      <c r="N35" s="20">
        <v>99384</v>
      </c>
      <c r="O35" s="20"/>
      <c r="P35" s="20"/>
      <c r="Q35" s="20"/>
      <c r="R35" s="20"/>
      <c r="S35" s="20"/>
      <c r="T35" s="20"/>
      <c r="U35" s="20"/>
      <c r="V35" s="20"/>
      <c r="W35" s="20">
        <v>24806920</v>
      </c>
      <c r="X35" s="20">
        <v>24009744</v>
      </c>
      <c r="Y35" s="20">
        <v>797176</v>
      </c>
      <c r="Z35" s="21">
        <v>3.3202186578915627</v>
      </c>
      <c r="AA35" s="22">
        <v>48019478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69687141</v>
      </c>
      <c r="D37" s="29">
        <f t="shared" ref="D37:Y37" si="3">SUM(D29:D36)</f>
        <v>0</v>
      </c>
      <c r="E37" s="30">
        <f t="shared" si="3"/>
        <v>45019477</v>
      </c>
      <c r="F37" s="31">
        <f t="shared" si="3"/>
        <v>45019477</v>
      </c>
      <c r="G37" s="31">
        <f t="shared" si="3"/>
        <v>25890220</v>
      </c>
      <c r="H37" s="31">
        <f t="shared" si="3"/>
        <v>1184261</v>
      </c>
      <c r="I37" s="31">
        <f t="shared" si="3"/>
        <v>1087438</v>
      </c>
      <c r="J37" s="31">
        <f t="shared" si="3"/>
        <v>28161919</v>
      </c>
      <c r="K37" s="31">
        <f t="shared" si="3"/>
        <v>-3964750</v>
      </c>
      <c r="L37" s="31">
        <f t="shared" si="3"/>
        <v>-1411536</v>
      </c>
      <c r="M37" s="31">
        <f t="shared" si="3"/>
        <v>-2480264</v>
      </c>
      <c r="N37" s="31">
        <f t="shared" si="3"/>
        <v>-7856550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20305369</v>
      </c>
      <c r="X37" s="31">
        <f t="shared" si="3"/>
        <v>22509744</v>
      </c>
      <c r="Y37" s="31">
        <f t="shared" si="3"/>
        <v>-2204375</v>
      </c>
      <c r="Z37" s="32">
        <f>+IF(X37&lt;&gt;0,+(Y37/X37)*100,0)</f>
        <v>-9.7929812084935293</v>
      </c>
      <c r="AA37" s="33">
        <f>SUM(AA29:AA36)</f>
        <v>45019477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69687141</v>
      </c>
      <c r="D44" s="29">
        <f>+D37+D43</f>
        <v>0</v>
      </c>
      <c r="E44" s="30">
        <f t="shared" si="5"/>
        <v>45019477</v>
      </c>
      <c r="F44" s="31">
        <f t="shared" si="5"/>
        <v>45019477</v>
      </c>
      <c r="G44" s="31">
        <f t="shared" si="5"/>
        <v>25890220</v>
      </c>
      <c r="H44" s="31">
        <f t="shared" si="5"/>
        <v>1184261</v>
      </c>
      <c r="I44" s="31">
        <f t="shared" si="5"/>
        <v>1087438</v>
      </c>
      <c r="J44" s="31">
        <f t="shared" si="5"/>
        <v>28161919</v>
      </c>
      <c r="K44" s="31">
        <f t="shared" si="5"/>
        <v>-3964750</v>
      </c>
      <c r="L44" s="31">
        <f t="shared" si="5"/>
        <v>-1411536</v>
      </c>
      <c r="M44" s="31">
        <f t="shared" si="5"/>
        <v>-2480264</v>
      </c>
      <c r="N44" s="31">
        <f t="shared" si="5"/>
        <v>-7856550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20305369</v>
      </c>
      <c r="X44" s="31">
        <f t="shared" si="5"/>
        <v>22509744</v>
      </c>
      <c r="Y44" s="31">
        <f t="shared" si="5"/>
        <v>-2204375</v>
      </c>
      <c r="Z44" s="32">
        <f>+IF(X44&lt;&gt;0,+(Y44/X44)*100,0)</f>
        <v>-9.7929812084935293</v>
      </c>
      <c r="AA44" s="33">
        <f>+AA37+AA43</f>
        <v>45019477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-90455929</v>
      </c>
      <c r="D45" s="42">
        <f t="shared" si="6"/>
        <v>0</v>
      </c>
      <c r="E45" s="43">
        <f t="shared" si="6"/>
        <v>351762548</v>
      </c>
      <c r="F45" s="44">
        <f t="shared" si="6"/>
        <v>351762548</v>
      </c>
      <c r="G45" s="44">
        <f t="shared" si="6"/>
        <v>-211258574</v>
      </c>
      <c r="H45" s="44">
        <f t="shared" si="6"/>
        <v>94392183</v>
      </c>
      <c r="I45" s="44">
        <f t="shared" si="6"/>
        <v>-24920910</v>
      </c>
      <c r="J45" s="44">
        <f t="shared" si="6"/>
        <v>-141787301</v>
      </c>
      <c r="K45" s="44">
        <f t="shared" si="6"/>
        <v>-6820437</v>
      </c>
      <c r="L45" s="44">
        <f t="shared" si="6"/>
        <v>-14461371</v>
      </c>
      <c r="M45" s="44">
        <f t="shared" si="6"/>
        <v>-10602024</v>
      </c>
      <c r="N45" s="44">
        <f t="shared" si="6"/>
        <v>-31883832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-173671133</v>
      </c>
      <c r="X45" s="44">
        <f t="shared" si="6"/>
        <v>325510232</v>
      </c>
      <c r="Y45" s="44">
        <f t="shared" si="6"/>
        <v>-499181365</v>
      </c>
      <c r="Z45" s="45">
        <f>+IF(X45&lt;&gt;0,+(Y45/X45)*100,0)</f>
        <v>-153.35350963714097</v>
      </c>
      <c r="AA45" s="46">
        <f>+AA26-AA44</f>
        <v>351762548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-478998946</v>
      </c>
      <c r="D47" s="18"/>
      <c r="E47" s="19">
        <v>52504631</v>
      </c>
      <c r="F47" s="20">
        <v>52504631</v>
      </c>
      <c r="G47" s="20">
        <v>-401250957</v>
      </c>
      <c r="H47" s="20">
        <v>-106577631</v>
      </c>
      <c r="I47" s="20">
        <v>-27055130</v>
      </c>
      <c r="J47" s="20">
        <v>-534883718</v>
      </c>
      <c r="K47" s="20">
        <v>-9626455</v>
      </c>
      <c r="L47" s="20">
        <v>-17252858</v>
      </c>
      <c r="M47" s="20">
        <v>-12074302</v>
      </c>
      <c r="N47" s="20">
        <v>-38953615</v>
      </c>
      <c r="O47" s="20"/>
      <c r="P47" s="20"/>
      <c r="Q47" s="20"/>
      <c r="R47" s="20"/>
      <c r="S47" s="20"/>
      <c r="T47" s="20"/>
      <c r="U47" s="20"/>
      <c r="V47" s="20"/>
      <c r="W47" s="20">
        <v>-573837333</v>
      </c>
      <c r="X47" s="20">
        <v>26252328</v>
      </c>
      <c r="Y47" s="20">
        <v>-600089661</v>
      </c>
      <c r="Z47" s="47">
        <v>-2285.853128911082</v>
      </c>
      <c r="AA47" s="22">
        <v>52504631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-478998946</v>
      </c>
      <c r="D50" s="50">
        <f t="shared" ref="D50:Y50" si="7">SUM(D47:D49)</f>
        <v>0</v>
      </c>
      <c r="E50" s="51">
        <f t="shared" si="7"/>
        <v>52504631</v>
      </c>
      <c r="F50" s="52">
        <f t="shared" si="7"/>
        <v>52504631</v>
      </c>
      <c r="G50" s="52">
        <f t="shared" si="7"/>
        <v>-401250957</v>
      </c>
      <c r="H50" s="52">
        <f t="shared" si="7"/>
        <v>-106577631</v>
      </c>
      <c r="I50" s="52">
        <f t="shared" si="7"/>
        <v>-27055130</v>
      </c>
      <c r="J50" s="52">
        <f t="shared" si="7"/>
        <v>-534883718</v>
      </c>
      <c r="K50" s="52">
        <f t="shared" si="7"/>
        <v>-9626455</v>
      </c>
      <c r="L50" s="52">
        <f t="shared" si="7"/>
        <v>-17252858</v>
      </c>
      <c r="M50" s="52">
        <f t="shared" si="7"/>
        <v>-12074302</v>
      </c>
      <c r="N50" s="52">
        <f t="shared" si="7"/>
        <v>-38953615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-573837333</v>
      </c>
      <c r="X50" s="52">
        <f t="shared" si="7"/>
        <v>26252328</v>
      </c>
      <c r="Y50" s="52">
        <f t="shared" si="7"/>
        <v>-600089661</v>
      </c>
      <c r="Z50" s="53">
        <f>+IF(X50&lt;&gt;0,+(Y50/X50)*100,0)</f>
        <v>-2285.853128911082</v>
      </c>
      <c r="AA50" s="54">
        <f>SUM(AA47:AA49)</f>
        <v>52504631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837078232</v>
      </c>
      <c r="D6" s="18"/>
      <c r="E6" s="19">
        <v>53875476</v>
      </c>
      <c r="F6" s="20">
        <v>53659824</v>
      </c>
      <c r="G6" s="20">
        <v>824603652</v>
      </c>
      <c r="H6" s="20">
        <v>-7422520</v>
      </c>
      <c r="I6" s="20">
        <v>-43315292</v>
      </c>
      <c r="J6" s="20">
        <v>773865840</v>
      </c>
      <c r="K6" s="20">
        <v>34877037</v>
      </c>
      <c r="L6" s="20">
        <v>2386574</v>
      </c>
      <c r="M6" s="20">
        <v>16433897</v>
      </c>
      <c r="N6" s="20">
        <v>53697508</v>
      </c>
      <c r="O6" s="20"/>
      <c r="P6" s="20"/>
      <c r="Q6" s="20"/>
      <c r="R6" s="20"/>
      <c r="S6" s="20"/>
      <c r="T6" s="20"/>
      <c r="U6" s="20"/>
      <c r="V6" s="20"/>
      <c r="W6" s="20">
        <v>827563348</v>
      </c>
      <c r="X6" s="20">
        <v>26883776</v>
      </c>
      <c r="Y6" s="20">
        <v>800679572</v>
      </c>
      <c r="Z6" s="21">
        <v>2978.3002655579335</v>
      </c>
      <c r="AA6" s="22">
        <v>53659824</v>
      </c>
    </row>
    <row r="7" spans="1:27" ht="13.5" x14ac:dyDescent="0.25">
      <c r="A7" s="23" t="s">
        <v>35</v>
      </c>
      <c r="B7" s="17" t="s">
        <v>32</v>
      </c>
      <c r="C7" s="18">
        <v>78870000</v>
      </c>
      <c r="D7" s="18"/>
      <c r="E7" s="19">
        <v>106575592</v>
      </c>
      <c r="F7" s="20">
        <v>106575592</v>
      </c>
      <c r="G7" s="20">
        <v>93551543</v>
      </c>
      <c r="H7" s="20">
        <v>-3490004</v>
      </c>
      <c r="I7" s="20">
        <v>22624516</v>
      </c>
      <c r="J7" s="20">
        <v>112686055</v>
      </c>
      <c r="K7" s="20">
        <v>-31203998</v>
      </c>
      <c r="L7" s="20">
        <v>626343</v>
      </c>
      <c r="M7" s="20">
        <v>-3619587</v>
      </c>
      <c r="N7" s="20">
        <v>-34197242</v>
      </c>
      <c r="O7" s="20"/>
      <c r="P7" s="20"/>
      <c r="Q7" s="20"/>
      <c r="R7" s="20"/>
      <c r="S7" s="20"/>
      <c r="T7" s="20"/>
      <c r="U7" s="20"/>
      <c r="V7" s="20"/>
      <c r="W7" s="20">
        <v>78488813</v>
      </c>
      <c r="X7" s="20">
        <v>107462656</v>
      </c>
      <c r="Y7" s="20">
        <v>-28973843</v>
      </c>
      <c r="Z7" s="21">
        <v>-26.961778238572474</v>
      </c>
      <c r="AA7" s="22">
        <v>106575592</v>
      </c>
    </row>
    <row r="8" spans="1:27" ht="13.5" x14ac:dyDescent="0.25">
      <c r="A8" s="23" t="s">
        <v>36</v>
      </c>
      <c r="B8" s="17" t="s">
        <v>32</v>
      </c>
      <c r="C8" s="18">
        <v>7239179</v>
      </c>
      <c r="D8" s="18"/>
      <c r="E8" s="19">
        <v>3331163</v>
      </c>
      <c r="F8" s="20">
        <v>3331163</v>
      </c>
      <c r="G8" s="20">
        <v>5738753</v>
      </c>
      <c r="H8" s="20">
        <v>1016843</v>
      </c>
      <c r="I8" s="20">
        <v>492576</v>
      </c>
      <c r="J8" s="20">
        <v>7248172</v>
      </c>
      <c r="K8" s="20">
        <v>379268</v>
      </c>
      <c r="L8" s="20">
        <v>198182</v>
      </c>
      <c r="M8" s="20">
        <v>-208332</v>
      </c>
      <c r="N8" s="20">
        <v>369118</v>
      </c>
      <c r="O8" s="20"/>
      <c r="P8" s="20"/>
      <c r="Q8" s="20"/>
      <c r="R8" s="20"/>
      <c r="S8" s="20"/>
      <c r="T8" s="20"/>
      <c r="U8" s="20"/>
      <c r="V8" s="20"/>
      <c r="W8" s="20">
        <v>7617290</v>
      </c>
      <c r="X8" s="20">
        <v>3331163</v>
      </c>
      <c r="Y8" s="20">
        <v>4286127</v>
      </c>
      <c r="Z8" s="21">
        <v>128.66758546489618</v>
      </c>
      <c r="AA8" s="22">
        <v>3331163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-45969514</v>
      </c>
      <c r="D10" s="18"/>
      <c r="E10" s="19">
        <v>-12294648</v>
      </c>
      <c r="F10" s="20">
        <v>-12294648</v>
      </c>
      <c r="G10" s="20">
        <v>-47726458</v>
      </c>
      <c r="H10" s="20">
        <v>-968473</v>
      </c>
      <c r="I10" s="20">
        <v>-1134555</v>
      </c>
      <c r="J10" s="20">
        <v>-49829486</v>
      </c>
      <c r="K10" s="20">
        <v>-1286179</v>
      </c>
      <c r="L10" s="20">
        <v>-852528</v>
      </c>
      <c r="M10" s="20">
        <v>-494005</v>
      </c>
      <c r="N10" s="20">
        <v>-2632712</v>
      </c>
      <c r="O10" s="20"/>
      <c r="P10" s="20"/>
      <c r="Q10" s="20"/>
      <c r="R10" s="20"/>
      <c r="S10" s="20"/>
      <c r="T10" s="20"/>
      <c r="U10" s="20"/>
      <c r="V10" s="20"/>
      <c r="W10" s="20">
        <v>-52462198</v>
      </c>
      <c r="X10" s="20">
        <v>-6147324</v>
      </c>
      <c r="Y10" s="20">
        <v>-46314874</v>
      </c>
      <c r="Z10" s="21">
        <v>753.41520960990499</v>
      </c>
      <c r="AA10" s="22">
        <v>-12294648</v>
      </c>
    </row>
    <row r="11" spans="1:27" ht="13.5" x14ac:dyDescent="0.25">
      <c r="A11" s="23" t="s">
        <v>39</v>
      </c>
      <c r="B11" s="17" t="s">
        <v>32</v>
      </c>
      <c r="C11" s="18">
        <v>440691027</v>
      </c>
      <c r="D11" s="18"/>
      <c r="E11" s="19">
        <v>266400</v>
      </c>
      <c r="F11" s="20">
        <v>266400</v>
      </c>
      <c r="G11" s="24">
        <v>435641263</v>
      </c>
      <c r="H11" s="24">
        <v>20622011</v>
      </c>
      <c r="I11" s="24">
        <v>11341183</v>
      </c>
      <c r="J11" s="20">
        <v>467604457</v>
      </c>
      <c r="K11" s="24">
        <v>8003028</v>
      </c>
      <c r="L11" s="24">
        <v>8173597</v>
      </c>
      <c r="M11" s="20">
        <v>7794576</v>
      </c>
      <c r="N11" s="24">
        <v>23971201</v>
      </c>
      <c r="O11" s="24"/>
      <c r="P11" s="24"/>
      <c r="Q11" s="20"/>
      <c r="R11" s="24"/>
      <c r="S11" s="24"/>
      <c r="T11" s="20"/>
      <c r="U11" s="24"/>
      <c r="V11" s="24"/>
      <c r="W11" s="24">
        <v>491575658</v>
      </c>
      <c r="X11" s="20">
        <v>133200</v>
      </c>
      <c r="Y11" s="24">
        <v>491442458</v>
      </c>
      <c r="Z11" s="25">
        <v>368950.79429429432</v>
      </c>
      <c r="AA11" s="26">
        <v>266400</v>
      </c>
    </row>
    <row r="12" spans="1:27" ht="13.5" x14ac:dyDescent="0.25">
      <c r="A12" s="23" t="s">
        <v>40</v>
      </c>
      <c r="B12" s="17" t="s">
        <v>32</v>
      </c>
      <c r="C12" s="18">
        <v>3299830</v>
      </c>
      <c r="D12" s="18"/>
      <c r="E12" s="19"/>
      <c r="F12" s="20"/>
      <c r="G12" s="20">
        <v>3003430</v>
      </c>
      <c r="H12" s="20">
        <v>296400</v>
      </c>
      <c r="I12" s="20"/>
      <c r="J12" s="20">
        <v>3299830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3299830</v>
      </c>
      <c r="X12" s="20"/>
      <c r="Y12" s="20">
        <v>3299830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1321208754</v>
      </c>
      <c r="D13" s="29">
        <f>SUM(D6:D12)</f>
        <v>0</v>
      </c>
      <c r="E13" s="30">
        <f t="shared" si="0"/>
        <v>151753983</v>
      </c>
      <c r="F13" s="31">
        <f t="shared" si="0"/>
        <v>151538331</v>
      </c>
      <c r="G13" s="31">
        <f t="shared" si="0"/>
        <v>1314812183</v>
      </c>
      <c r="H13" s="31">
        <f t="shared" si="0"/>
        <v>10054257</v>
      </c>
      <c r="I13" s="31">
        <f t="shared" si="0"/>
        <v>-9991572</v>
      </c>
      <c r="J13" s="31">
        <f t="shared" si="0"/>
        <v>1314874868</v>
      </c>
      <c r="K13" s="31">
        <f t="shared" si="0"/>
        <v>10769156</v>
      </c>
      <c r="L13" s="31">
        <f t="shared" si="0"/>
        <v>10532168</v>
      </c>
      <c r="M13" s="31">
        <f t="shared" si="0"/>
        <v>19906549</v>
      </c>
      <c r="N13" s="31">
        <f t="shared" si="0"/>
        <v>41207873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1356082741</v>
      </c>
      <c r="X13" s="31">
        <f t="shared" si="0"/>
        <v>131663471</v>
      </c>
      <c r="Y13" s="31">
        <f t="shared" si="0"/>
        <v>1224419270</v>
      </c>
      <c r="Z13" s="32">
        <f>+IF(X13&lt;&gt;0,+(Y13/X13)*100,0)</f>
        <v>929.96125705967449</v>
      </c>
      <c r="AA13" s="33">
        <f>SUM(AA6:AA12)</f>
        <v>151538331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40516535</v>
      </c>
      <c r="D17" s="18"/>
      <c r="E17" s="19">
        <v>250330577</v>
      </c>
      <c r="F17" s="20">
        <v>250546229</v>
      </c>
      <c r="G17" s="24">
        <v>41052792</v>
      </c>
      <c r="H17" s="24">
        <v>5349473</v>
      </c>
      <c r="I17" s="24">
        <v>258895</v>
      </c>
      <c r="J17" s="20">
        <v>46661160</v>
      </c>
      <c r="K17" s="24">
        <v>2156667</v>
      </c>
      <c r="L17" s="24">
        <v>-472209</v>
      </c>
      <c r="M17" s="20">
        <v>120586</v>
      </c>
      <c r="N17" s="24">
        <v>1805044</v>
      </c>
      <c r="O17" s="24"/>
      <c r="P17" s="24"/>
      <c r="Q17" s="20"/>
      <c r="R17" s="24"/>
      <c r="S17" s="24"/>
      <c r="T17" s="20"/>
      <c r="U17" s="24"/>
      <c r="V17" s="24"/>
      <c r="W17" s="24">
        <v>48466204</v>
      </c>
      <c r="X17" s="20">
        <v>241420458</v>
      </c>
      <c r="Y17" s="24">
        <v>-192954254</v>
      </c>
      <c r="Z17" s="25">
        <v>-79.924566293383464</v>
      </c>
      <c r="AA17" s="26">
        <v>250546229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89836</v>
      </c>
      <c r="D21" s="18"/>
      <c r="E21" s="19"/>
      <c r="F21" s="20"/>
      <c r="G21" s="20">
        <v>43800</v>
      </c>
      <c r="H21" s="20">
        <v>46036</v>
      </c>
      <c r="I21" s="20"/>
      <c r="J21" s="20">
        <v>89836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89836</v>
      </c>
      <c r="X21" s="20"/>
      <c r="Y21" s="20">
        <v>89836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40606371</v>
      </c>
      <c r="D25" s="29">
        <f t="shared" ref="D25:Y25" si="1">SUM(D15:D24)</f>
        <v>0</v>
      </c>
      <c r="E25" s="35">
        <f t="shared" si="1"/>
        <v>250330577</v>
      </c>
      <c r="F25" s="36">
        <f t="shared" si="1"/>
        <v>250546229</v>
      </c>
      <c r="G25" s="36">
        <f t="shared" si="1"/>
        <v>41096592</v>
      </c>
      <c r="H25" s="36">
        <f t="shared" si="1"/>
        <v>5395509</v>
      </c>
      <c r="I25" s="36">
        <f t="shared" si="1"/>
        <v>258895</v>
      </c>
      <c r="J25" s="36">
        <f t="shared" si="1"/>
        <v>46750996</v>
      </c>
      <c r="K25" s="36">
        <f t="shared" si="1"/>
        <v>2156667</v>
      </c>
      <c r="L25" s="36">
        <f t="shared" si="1"/>
        <v>-472209</v>
      </c>
      <c r="M25" s="36">
        <f t="shared" si="1"/>
        <v>120586</v>
      </c>
      <c r="N25" s="36">
        <f t="shared" si="1"/>
        <v>1805044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48556040</v>
      </c>
      <c r="X25" s="36">
        <f t="shared" si="1"/>
        <v>241420458</v>
      </c>
      <c r="Y25" s="36">
        <f t="shared" si="1"/>
        <v>-192864418</v>
      </c>
      <c r="Z25" s="37">
        <f>+IF(X25&lt;&gt;0,+(Y25/X25)*100,0)</f>
        <v>-79.887354865344506</v>
      </c>
      <c r="AA25" s="38">
        <f>SUM(AA15:AA24)</f>
        <v>250546229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1361815125</v>
      </c>
      <c r="D26" s="29">
        <f>+D13+D25</f>
        <v>0</v>
      </c>
      <c r="E26" s="30">
        <f t="shared" si="2"/>
        <v>402084560</v>
      </c>
      <c r="F26" s="31">
        <f t="shared" si="2"/>
        <v>402084560</v>
      </c>
      <c r="G26" s="31">
        <f t="shared" si="2"/>
        <v>1355908775</v>
      </c>
      <c r="H26" s="31">
        <f t="shared" si="2"/>
        <v>15449766</v>
      </c>
      <c r="I26" s="31">
        <f t="shared" si="2"/>
        <v>-9732677</v>
      </c>
      <c r="J26" s="31">
        <f t="shared" si="2"/>
        <v>1361625864</v>
      </c>
      <c r="K26" s="31">
        <f t="shared" si="2"/>
        <v>12925823</v>
      </c>
      <c r="L26" s="31">
        <f t="shared" si="2"/>
        <v>10059959</v>
      </c>
      <c r="M26" s="31">
        <f t="shared" si="2"/>
        <v>20027135</v>
      </c>
      <c r="N26" s="31">
        <f t="shared" si="2"/>
        <v>43012917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1404638781</v>
      </c>
      <c r="X26" s="31">
        <f t="shared" si="2"/>
        <v>373083929</v>
      </c>
      <c r="Y26" s="31">
        <f t="shared" si="2"/>
        <v>1031554852</v>
      </c>
      <c r="Z26" s="32">
        <f>+IF(X26&lt;&gt;0,+(Y26/X26)*100,0)</f>
        <v>276.49404646427428</v>
      </c>
      <c r="AA26" s="33">
        <f>+AA13+AA25</f>
        <v>402084560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-276482</v>
      </c>
      <c r="D30" s="18"/>
      <c r="E30" s="19"/>
      <c r="F30" s="20"/>
      <c r="G30" s="20">
        <v>-276482</v>
      </c>
      <c r="H30" s="20"/>
      <c r="I30" s="20"/>
      <c r="J30" s="20">
        <v>-276482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-276482</v>
      </c>
      <c r="X30" s="20"/>
      <c r="Y30" s="20">
        <v>-276482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-960010</v>
      </c>
      <c r="D31" s="18"/>
      <c r="E31" s="19">
        <v>14193776</v>
      </c>
      <c r="F31" s="20">
        <v>14193776</v>
      </c>
      <c r="G31" s="20">
        <v>-981895</v>
      </c>
      <c r="H31" s="20">
        <v>-3914</v>
      </c>
      <c r="I31" s="20">
        <v>-300</v>
      </c>
      <c r="J31" s="20">
        <v>-986109</v>
      </c>
      <c r="K31" s="20">
        <v>-170</v>
      </c>
      <c r="L31" s="20">
        <v>-1650</v>
      </c>
      <c r="M31" s="20"/>
      <c r="N31" s="20">
        <v>-1820</v>
      </c>
      <c r="O31" s="20"/>
      <c r="P31" s="20"/>
      <c r="Q31" s="20"/>
      <c r="R31" s="20"/>
      <c r="S31" s="20"/>
      <c r="T31" s="20"/>
      <c r="U31" s="20"/>
      <c r="V31" s="20"/>
      <c r="W31" s="20">
        <v>-987929</v>
      </c>
      <c r="X31" s="20">
        <v>14193776</v>
      </c>
      <c r="Y31" s="20">
        <v>-15181705</v>
      </c>
      <c r="Z31" s="21">
        <v>-106.96029724577872</v>
      </c>
      <c r="AA31" s="22">
        <v>14193776</v>
      </c>
    </row>
    <row r="32" spans="1:27" ht="13.5" x14ac:dyDescent="0.25">
      <c r="A32" s="23" t="s">
        <v>59</v>
      </c>
      <c r="B32" s="17" t="s">
        <v>32</v>
      </c>
      <c r="C32" s="18">
        <v>41863172</v>
      </c>
      <c r="D32" s="18"/>
      <c r="E32" s="19">
        <v>1020856</v>
      </c>
      <c r="F32" s="20">
        <v>1020856</v>
      </c>
      <c r="G32" s="20">
        <v>-78206221</v>
      </c>
      <c r="H32" s="20">
        <v>68034483</v>
      </c>
      <c r="I32" s="20">
        <v>-7166985</v>
      </c>
      <c r="J32" s="20">
        <v>-17338723</v>
      </c>
      <c r="K32" s="20">
        <v>-1649630</v>
      </c>
      <c r="L32" s="20">
        <v>2139766</v>
      </c>
      <c r="M32" s="20">
        <v>-1096176</v>
      </c>
      <c r="N32" s="20">
        <v>-606040</v>
      </c>
      <c r="O32" s="20"/>
      <c r="P32" s="20"/>
      <c r="Q32" s="20"/>
      <c r="R32" s="20"/>
      <c r="S32" s="20"/>
      <c r="T32" s="20"/>
      <c r="U32" s="20"/>
      <c r="V32" s="20"/>
      <c r="W32" s="20">
        <v>-17944763</v>
      </c>
      <c r="X32" s="20">
        <v>510384</v>
      </c>
      <c r="Y32" s="20">
        <v>-18455147</v>
      </c>
      <c r="Z32" s="21">
        <v>-3615.9336891438606</v>
      </c>
      <c r="AA32" s="22">
        <v>1020856</v>
      </c>
    </row>
    <row r="33" spans="1:27" ht="13.5" x14ac:dyDescent="0.25">
      <c r="A33" s="23" t="s">
        <v>60</v>
      </c>
      <c r="B33" s="17" t="s">
        <v>32</v>
      </c>
      <c r="C33" s="18">
        <v>30511074</v>
      </c>
      <c r="D33" s="18"/>
      <c r="E33" s="19"/>
      <c r="F33" s="20"/>
      <c r="G33" s="20">
        <v>33335932</v>
      </c>
      <c r="H33" s="20">
        <v>-8950498</v>
      </c>
      <c r="I33" s="20">
        <v>-1384384</v>
      </c>
      <c r="J33" s="20">
        <v>23001050</v>
      </c>
      <c r="K33" s="20">
        <v>-6495680</v>
      </c>
      <c r="L33" s="20">
        <v>-2138962</v>
      </c>
      <c r="M33" s="20">
        <v>6731905</v>
      </c>
      <c r="N33" s="20">
        <v>-1902737</v>
      </c>
      <c r="O33" s="20"/>
      <c r="P33" s="20"/>
      <c r="Q33" s="20"/>
      <c r="R33" s="20"/>
      <c r="S33" s="20"/>
      <c r="T33" s="20"/>
      <c r="U33" s="20"/>
      <c r="V33" s="20"/>
      <c r="W33" s="20">
        <v>21098313</v>
      </c>
      <c r="X33" s="20"/>
      <c r="Y33" s="20">
        <v>21098313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-176923</v>
      </c>
      <c r="D34" s="18"/>
      <c r="E34" s="19"/>
      <c r="F34" s="20"/>
      <c r="G34" s="20">
        <v>-176923</v>
      </c>
      <c r="H34" s="20">
        <v>-142134</v>
      </c>
      <c r="I34" s="20">
        <v>-1074</v>
      </c>
      <c r="J34" s="20">
        <v>-320131</v>
      </c>
      <c r="K34" s="20"/>
      <c r="L34" s="20">
        <v>-75275</v>
      </c>
      <c r="M34" s="20">
        <v>-30566</v>
      </c>
      <c r="N34" s="20">
        <v>-105841</v>
      </c>
      <c r="O34" s="20"/>
      <c r="P34" s="20"/>
      <c r="Q34" s="20"/>
      <c r="R34" s="20"/>
      <c r="S34" s="20"/>
      <c r="T34" s="20"/>
      <c r="U34" s="20"/>
      <c r="V34" s="20"/>
      <c r="W34" s="20">
        <v>-425972</v>
      </c>
      <c r="X34" s="20"/>
      <c r="Y34" s="20">
        <v>-425972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523275339</v>
      </c>
      <c r="D35" s="18"/>
      <c r="E35" s="19">
        <v>28664856</v>
      </c>
      <c r="F35" s="20">
        <v>28664856</v>
      </c>
      <c r="G35" s="20">
        <v>531978063</v>
      </c>
      <c r="H35" s="20">
        <v>10979914</v>
      </c>
      <c r="I35" s="20">
        <v>9531029</v>
      </c>
      <c r="J35" s="20">
        <v>552489006</v>
      </c>
      <c r="K35" s="20">
        <v>9000298</v>
      </c>
      <c r="L35" s="20">
        <v>8225661</v>
      </c>
      <c r="M35" s="20">
        <v>9469104</v>
      </c>
      <c r="N35" s="20">
        <v>26695063</v>
      </c>
      <c r="O35" s="20"/>
      <c r="P35" s="20"/>
      <c r="Q35" s="20"/>
      <c r="R35" s="20"/>
      <c r="S35" s="20"/>
      <c r="T35" s="20"/>
      <c r="U35" s="20"/>
      <c r="V35" s="20"/>
      <c r="W35" s="20">
        <v>579184069</v>
      </c>
      <c r="X35" s="20">
        <v>14332428</v>
      </c>
      <c r="Y35" s="20">
        <v>564851641</v>
      </c>
      <c r="Z35" s="21">
        <v>3941.0743315787108</v>
      </c>
      <c r="AA35" s="22">
        <v>28664856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594236170</v>
      </c>
      <c r="D37" s="29">
        <f t="shared" ref="D37:Y37" si="3">SUM(D29:D36)</f>
        <v>0</v>
      </c>
      <c r="E37" s="30">
        <f t="shared" si="3"/>
        <v>43879488</v>
      </c>
      <c r="F37" s="31">
        <f t="shared" si="3"/>
        <v>43879488</v>
      </c>
      <c r="G37" s="31">
        <f t="shared" si="3"/>
        <v>485672474</v>
      </c>
      <c r="H37" s="31">
        <f t="shared" si="3"/>
        <v>69917851</v>
      </c>
      <c r="I37" s="31">
        <f t="shared" si="3"/>
        <v>978286</v>
      </c>
      <c r="J37" s="31">
        <f t="shared" si="3"/>
        <v>556568611</v>
      </c>
      <c r="K37" s="31">
        <f t="shared" si="3"/>
        <v>854818</v>
      </c>
      <c r="L37" s="31">
        <f t="shared" si="3"/>
        <v>8149540</v>
      </c>
      <c r="M37" s="31">
        <f t="shared" si="3"/>
        <v>15074267</v>
      </c>
      <c r="N37" s="31">
        <f t="shared" si="3"/>
        <v>24078625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580647236</v>
      </c>
      <c r="X37" s="31">
        <f t="shared" si="3"/>
        <v>29036588</v>
      </c>
      <c r="Y37" s="31">
        <f t="shared" si="3"/>
        <v>551610648</v>
      </c>
      <c r="Z37" s="32">
        <f>+IF(X37&lt;&gt;0,+(Y37/X37)*100,0)</f>
        <v>1899.7089051923044</v>
      </c>
      <c r="AA37" s="33">
        <f>SUM(AA29:AA36)</f>
        <v>43879488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594236170</v>
      </c>
      <c r="D44" s="29">
        <f>+D37+D43</f>
        <v>0</v>
      </c>
      <c r="E44" s="30">
        <f t="shared" si="5"/>
        <v>43879488</v>
      </c>
      <c r="F44" s="31">
        <f t="shared" si="5"/>
        <v>43879488</v>
      </c>
      <c r="G44" s="31">
        <f t="shared" si="5"/>
        <v>485672474</v>
      </c>
      <c r="H44" s="31">
        <f t="shared" si="5"/>
        <v>69917851</v>
      </c>
      <c r="I44" s="31">
        <f t="shared" si="5"/>
        <v>978286</v>
      </c>
      <c r="J44" s="31">
        <f t="shared" si="5"/>
        <v>556568611</v>
      </c>
      <c r="K44" s="31">
        <f t="shared" si="5"/>
        <v>854818</v>
      </c>
      <c r="L44" s="31">
        <f t="shared" si="5"/>
        <v>8149540</v>
      </c>
      <c r="M44" s="31">
        <f t="shared" si="5"/>
        <v>15074267</v>
      </c>
      <c r="N44" s="31">
        <f t="shared" si="5"/>
        <v>24078625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580647236</v>
      </c>
      <c r="X44" s="31">
        <f t="shared" si="5"/>
        <v>29036588</v>
      </c>
      <c r="Y44" s="31">
        <f t="shared" si="5"/>
        <v>551610648</v>
      </c>
      <c r="Z44" s="32">
        <f>+IF(X44&lt;&gt;0,+(Y44/X44)*100,0)</f>
        <v>1899.7089051923044</v>
      </c>
      <c r="AA44" s="33">
        <f>+AA37+AA43</f>
        <v>43879488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767578955</v>
      </c>
      <c r="D45" s="42">
        <f t="shared" si="6"/>
        <v>0</v>
      </c>
      <c r="E45" s="43">
        <f t="shared" si="6"/>
        <v>358205072</v>
      </c>
      <c r="F45" s="44">
        <f t="shared" si="6"/>
        <v>358205072</v>
      </c>
      <c r="G45" s="44">
        <f t="shared" si="6"/>
        <v>870236301</v>
      </c>
      <c r="H45" s="44">
        <f t="shared" si="6"/>
        <v>-54468085</v>
      </c>
      <c r="I45" s="44">
        <f t="shared" si="6"/>
        <v>-10710963</v>
      </c>
      <c r="J45" s="44">
        <f t="shared" si="6"/>
        <v>805057253</v>
      </c>
      <c r="K45" s="44">
        <f t="shared" si="6"/>
        <v>12071005</v>
      </c>
      <c r="L45" s="44">
        <f t="shared" si="6"/>
        <v>1910419</v>
      </c>
      <c r="M45" s="44">
        <f t="shared" si="6"/>
        <v>4952868</v>
      </c>
      <c r="N45" s="44">
        <f t="shared" si="6"/>
        <v>18934292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823991545</v>
      </c>
      <c r="X45" s="44">
        <f t="shared" si="6"/>
        <v>344047341</v>
      </c>
      <c r="Y45" s="44">
        <f t="shared" si="6"/>
        <v>479944204</v>
      </c>
      <c r="Z45" s="45">
        <f>+IF(X45&lt;&gt;0,+(Y45/X45)*100,0)</f>
        <v>139.49946615050283</v>
      </c>
      <c r="AA45" s="46">
        <f>+AA26-AA44</f>
        <v>358205072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-41791360</v>
      </c>
      <c r="D47" s="18"/>
      <c r="E47" s="19">
        <v>28315427</v>
      </c>
      <c r="F47" s="20">
        <v>28315427</v>
      </c>
      <c r="G47" s="20">
        <v>15701988</v>
      </c>
      <c r="H47" s="20">
        <v>76567</v>
      </c>
      <c r="I47" s="20">
        <v>-39091168</v>
      </c>
      <c r="J47" s="20">
        <v>-23312613</v>
      </c>
      <c r="K47" s="20">
        <v>7731827</v>
      </c>
      <c r="L47" s="20">
        <v>-1686549</v>
      </c>
      <c r="M47" s="20">
        <v>-9781912</v>
      </c>
      <c r="N47" s="20">
        <v>-3736634</v>
      </c>
      <c r="O47" s="20"/>
      <c r="P47" s="20"/>
      <c r="Q47" s="20"/>
      <c r="R47" s="20"/>
      <c r="S47" s="20"/>
      <c r="T47" s="20"/>
      <c r="U47" s="20"/>
      <c r="V47" s="20"/>
      <c r="W47" s="20">
        <v>-27049247</v>
      </c>
      <c r="X47" s="20">
        <v>14157696</v>
      </c>
      <c r="Y47" s="20">
        <v>-41206943</v>
      </c>
      <c r="Z47" s="47">
        <v>-291.05684286482773</v>
      </c>
      <c r="AA47" s="22">
        <v>28315427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-41791360</v>
      </c>
      <c r="D50" s="50">
        <f t="shared" ref="D50:Y50" si="7">SUM(D47:D49)</f>
        <v>0</v>
      </c>
      <c r="E50" s="51">
        <f t="shared" si="7"/>
        <v>28315427</v>
      </c>
      <c r="F50" s="52">
        <f t="shared" si="7"/>
        <v>28315427</v>
      </c>
      <c r="G50" s="52">
        <f t="shared" si="7"/>
        <v>15701988</v>
      </c>
      <c r="H50" s="52">
        <f t="shared" si="7"/>
        <v>76567</v>
      </c>
      <c r="I50" s="52">
        <f t="shared" si="7"/>
        <v>-39091168</v>
      </c>
      <c r="J50" s="52">
        <f t="shared" si="7"/>
        <v>-23312613</v>
      </c>
      <c r="K50" s="52">
        <f t="shared" si="7"/>
        <v>7731827</v>
      </c>
      <c r="L50" s="52">
        <f t="shared" si="7"/>
        <v>-1686549</v>
      </c>
      <c r="M50" s="52">
        <f t="shared" si="7"/>
        <v>-9781912</v>
      </c>
      <c r="N50" s="52">
        <f t="shared" si="7"/>
        <v>-3736634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-27049247</v>
      </c>
      <c r="X50" s="52">
        <f t="shared" si="7"/>
        <v>14157696</v>
      </c>
      <c r="Y50" s="52">
        <f t="shared" si="7"/>
        <v>-41206943</v>
      </c>
      <c r="Z50" s="53">
        <f>+IF(X50&lt;&gt;0,+(Y50/X50)*100,0)</f>
        <v>-291.05684286482773</v>
      </c>
      <c r="AA50" s="54">
        <f>SUM(AA47:AA49)</f>
        <v>28315427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59721782</v>
      </c>
      <c r="D6" s="18"/>
      <c r="E6" s="19">
        <v>-25074620</v>
      </c>
      <c r="F6" s="20">
        <v>-25074620</v>
      </c>
      <c r="G6" s="20">
        <v>46163649</v>
      </c>
      <c r="H6" s="20">
        <v>303973</v>
      </c>
      <c r="I6" s="20">
        <v>3057435</v>
      </c>
      <c r="J6" s="20">
        <v>49525057</v>
      </c>
      <c r="K6" s="20">
        <v>7120477</v>
      </c>
      <c r="L6" s="20">
        <v>5676346</v>
      </c>
      <c r="M6" s="20">
        <v>3806288</v>
      </c>
      <c r="N6" s="20">
        <v>16603111</v>
      </c>
      <c r="O6" s="20"/>
      <c r="P6" s="20"/>
      <c r="Q6" s="20"/>
      <c r="R6" s="20"/>
      <c r="S6" s="20"/>
      <c r="T6" s="20"/>
      <c r="U6" s="20"/>
      <c r="V6" s="20"/>
      <c r="W6" s="20">
        <v>66128168</v>
      </c>
      <c r="X6" s="20">
        <v>-12537316</v>
      </c>
      <c r="Y6" s="20">
        <v>78665484</v>
      </c>
      <c r="Z6" s="21">
        <v>-627.45075580770231</v>
      </c>
      <c r="AA6" s="22">
        <v>-25074620</v>
      </c>
    </row>
    <row r="7" spans="1:27" ht="13.5" x14ac:dyDescent="0.25">
      <c r="A7" s="23" t="s">
        <v>35</v>
      </c>
      <c r="B7" s="17" t="s">
        <v>32</v>
      </c>
      <c r="C7" s="18">
        <v>13458464</v>
      </c>
      <c r="D7" s="18"/>
      <c r="E7" s="19">
        <v>50893156</v>
      </c>
      <c r="F7" s="20">
        <v>50893156</v>
      </c>
      <c r="G7" s="20">
        <v>16157574</v>
      </c>
      <c r="H7" s="20">
        <v>523863</v>
      </c>
      <c r="I7" s="20">
        <v>2186942</v>
      </c>
      <c r="J7" s="20">
        <v>18868379</v>
      </c>
      <c r="K7" s="20">
        <v>398993</v>
      </c>
      <c r="L7" s="20">
        <v>-1899491</v>
      </c>
      <c r="M7" s="20">
        <v>-1162756</v>
      </c>
      <c r="N7" s="20">
        <v>-2663254</v>
      </c>
      <c r="O7" s="20"/>
      <c r="P7" s="20"/>
      <c r="Q7" s="20"/>
      <c r="R7" s="20"/>
      <c r="S7" s="20"/>
      <c r="T7" s="20"/>
      <c r="U7" s="20"/>
      <c r="V7" s="20"/>
      <c r="W7" s="20">
        <v>16205125</v>
      </c>
      <c r="X7" s="20">
        <v>25446582</v>
      </c>
      <c r="Y7" s="20">
        <v>-9241457</v>
      </c>
      <c r="Z7" s="21">
        <v>-36.317085728841697</v>
      </c>
      <c r="AA7" s="22">
        <v>50893156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345084</v>
      </c>
      <c r="F8" s="20">
        <v>345084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172542</v>
      </c>
      <c r="Y8" s="20">
        <v>-172542</v>
      </c>
      <c r="Z8" s="21">
        <v>-100</v>
      </c>
      <c r="AA8" s="22">
        <v>345084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-3125317</v>
      </c>
      <c r="D10" s="18"/>
      <c r="E10" s="19"/>
      <c r="F10" s="20"/>
      <c r="G10" s="20">
        <v>-3365582</v>
      </c>
      <c r="H10" s="20">
        <v>-134171</v>
      </c>
      <c r="I10" s="20">
        <v>-498476</v>
      </c>
      <c r="J10" s="20">
        <v>-3998229</v>
      </c>
      <c r="K10" s="20">
        <v>-105038</v>
      </c>
      <c r="L10" s="20">
        <v>-207143</v>
      </c>
      <c r="M10" s="20">
        <v>-214756</v>
      </c>
      <c r="N10" s="20">
        <v>-526937</v>
      </c>
      <c r="O10" s="20"/>
      <c r="P10" s="20"/>
      <c r="Q10" s="20"/>
      <c r="R10" s="20"/>
      <c r="S10" s="20"/>
      <c r="T10" s="20"/>
      <c r="U10" s="20"/>
      <c r="V10" s="20"/>
      <c r="W10" s="20">
        <v>-4525166</v>
      </c>
      <c r="X10" s="20"/>
      <c r="Y10" s="20">
        <v>-4525166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8393959</v>
      </c>
      <c r="D11" s="18"/>
      <c r="E11" s="19"/>
      <c r="F11" s="20"/>
      <c r="G11" s="24">
        <v>11841310</v>
      </c>
      <c r="H11" s="24">
        <v>-2476168</v>
      </c>
      <c r="I11" s="24">
        <v>2252437</v>
      </c>
      <c r="J11" s="20">
        <v>11617579</v>
      </c>
      <c r="K11" s="24">
        <v>-1073089</v>
      </c>
      <c r="L11" s="24">
        <v>3390569</v>
      </c>
      <c r="M11" s="20">
        <v>-2077935</v>
      </c>
      <c r="N11" s="24">
        <v>239545</v>
      </c>
      <c r="O11" s="24"/>
      <c r="P11" s="24"/>
      <c r="Q11" s="20"/>
      <c r="R11" s="24"/>
      <c r="S11" s="24"/>
      <c r="T11" s="20"/>
      <c r="U11" s="24"/>
      <c r="V11" s="24"/>
      <c r="W11" s="24">
        <v>11857124</v>
      </c>
      <c r="X11" s="20"/>
      <c r="Y11" s="24">
        <v>11857124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239360</v>
      </c>
      <c r="H12" s="20">
        <v>4092</v>
      </c>
      <c r="I12" s="20">
        <v>54841</v>
      </c>
      <c r="J12" s="20">
        <v>298293</v>
      </c>
      <c r="K12" s="20">
        <v>19985</v>
      </c>
      <c r="L12" s="20"/>
      <c r="M12" s="20"/>
      <c r="N12" s="20">
        <v>19985</v>
      </c>
      <c r="O12" s="20"/>
      <c r="P12" s="20"/>
      <c r="Q12" s="20"/>
      <c r="R12" s="20"/>
      <c r="S12" s="20"/>
      <c r="T12" s="20"/>
      <c r="U12" s="20"/>
      <c r="V12" s="20"/>
      <c r="W12" s="20">
        <v>318278</v>
      </c>
      <c r="X12" s="20"/>
      <c r="Y12" s="20">
        <v>318278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78448888</v>
      </c>
      <c r="D13" s="29">
        <f>SUM(D6:D12)</f>
        <v>0</v>
      </c>
      <c r="E13" s="30">
        <f t="shared" si="0"/>
        <v>26163620</v>
      </c>
      <c r="F13" s="31">
        <f t="shared" si="0"/>
        <v>26163620</v>
      </c>
      <c r="G13" s="31">
        <f t="shared" si="0"/>
        <v>71036311</v>
      </c>
      <c r="H13" s="31">
        <f t="shared" si="0"/>
        <v>-1778411</v>
      </c>
      <c r="I13" s="31">
        <f t="shared" si="0"/>
        <v>7053179</v>
      </c>
      <c r="J13" s="31">
        <f t="shared" si="0"/>
        <v>76311079</v>
      </c>
      <c r="K13" s="31">
        <f t="shared" si="0"/>
        <v>6361328</v>
      </c>
      <c r="L13" s="31">
        <f t="shared" si="0"/>
        <v>6960281</v>
      </c>
      <c r="M13" s="31">
        <f t="shared" si="0"/>
        <v>350841</v>
      </c>
      <c r="N13" s="31">
        <f t="shared" si="0"/>
        <v>13672450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89983529</v>
      </c>
      <c r="X13" s="31">
        <f t="shared" si="0"/>
        <v>13081808</v>
      </c>
      <c r="Y13" s="31">
        <f t="shared" si="0"/>
        <v>76901721</v>
      </c>
      <c r="Z13" s="32">
        <f>+IF(X13&lt;&gt;0,+(Y13/X13)*100,0)</f>
        <v>587.85239012833699</v>
      </c>
      <c r="AA13" s="33">
        <f>SUM(AA6:AA12)</f>
        <v>26163620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-627677</v>
      </c>
      <c r="D17" s="18"/>
      <c r="E17" s="19">
        <v>2309172</v>
      </c>
      <c r="F17" s="20">
        <v>2309172</v>
      </c>
      <c r="G17" s="24">
        <v>4345000</v>
      </c>
      <c r="H17" s="24">
        <v>-2789691</v>
      </c>
      <c r="I17" s="24"/>
      <c r="J17" s="20">
        <v>1555309</v>
      </c>
      <c r="K17" s="24"/>
      <c r="L17" s="24">
        <v>783364</v>
      </c>
      <c r="M17" s="20"/>
      <c r="N17" s="24">
        <v>783364</v>
      </c>
      <c r="O17" s="24"/>
      <c r="P17" s="24"/>
      <c r="Q17" s="20"/>
      <c r="R17" s="24"/>
      <c r="S17" s="24"/>
      <c r="T17" s="20"/>
      <c r="U17" s="24"/>
      <c r="V17" s="24"/>
      <c r="W17" s="24">
        <v>2338673</v>
      </c>
      <c r="X17" s="20">
        <v>1154586</v>
      </c>
      <c r="Y17" s="24">
        <v>1184087</v>
      </c>
      <c r="Z17" s="25">
        <v>102.55511499359943</v>
      </c>
      <c r="AA17" s="26">
        <v>2309172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-627677</v>
      </c>
      <c r="D25" s="29">
        <f t="shared" ref="D25:Y25" si="1">SUM(D15:D24)</f>
        <v>0</v>
      </c>
      <c r="E25" s="35">
        <f t="shared" si="1"/>
        <v>2309172</v>
      </c>
      <c r="F25" s="36">
        <f t="shared" si="1"/>
        <v>2309172</v>
      </c>
      <c r="G25" s="36">
        <f t="shared" si="1"/>
        <v>4345000</v>
      </c>
      <c r="H25" s="36">
        <f t="shared" si="1"/>
        <v>-2789691</v>
      </c>
      <c r="I25" s="36">
        <f t="shared" si="1"/>
        <v>0</v>
      </c>
      <c r="J25" s="36">
        <f t="shared" si="1"/>
        <v>1555309</v>
      </c>
      <c r="K25" s="36">
        <f t="shared" si="1"/>
        <v>0</v>
      </c>
      <c r="L25" s="36">
        <f t="shared" si="1"/>
        <v>783364</v>
      </c>
      <c r="M25" s="36">
        <f t="shared" si="1"/>
        <v>0</v>
      </c>
      <c r="N25" s="36">
        <f t="shared" si="1"/>
        <v>783364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2338673</v>
      </c>
      <c r="X25" s="36">
        <f t="shared" si="1"/>
        <v>1154586</v>
      </c>
      <c r="Y25" s="36">
        <f t="shared" si="1"/>
        <v>1184087</v>
      </c>
      <c r="Z25" s="37">
        <f>+IF(X25&lt;&gt;0,+(Y25/X25)*100,0)</f>
        <v>102.55511499359943</v>
      </c>
      <c r="AA25" s="38">
        <f>SUM(AA15:AA24)</f>
        <v>2309172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77821211</v>
      </c>
      <c r="D26" s="29">
        <f>+D13+D25</f>
        <v>0</v>
      </c>
      <c r="E26" s="30">
        <f t="shared" si="2"/>
        <v>28472792</v>
      </c>
      <c r="F26" s="31">
        <f t="shared" si="2"/>
        <v>28472792</v>
      </c>
      <c r="G26" s="31">
        <f t="shared" si="2"/>
        <v>75381311</v>
      </c>
      <c r="H26" s="31">
        <f t="shared" si="2"/>
        <v>-4568102</v>
      </c>
      <c r="I26" s="31">
        <f t="shared" si="2"/>
        <v>7053179</v>
      </c>
      <c r="J26" s="31">
        <f t="shared" si="2"/>
        <v>77866388</v>
      </c>
      <c r="K26" s="31">
        <f t="shared" si="2"/>
        <v>6361328</v>
      </c>
      <c r="L26" s="31">
        <f t="shared" si="2"/>
        <v>7743645</v>
      </c>
      <c r="M26" s="31">
        <f t="shared" si="2"/>
        <v>350841</v>
      </c>
      <c r="N26" s="31">
        <f t="shared" si="2"/>
        <v>14455814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92322202</v>
      </c>
      <c r="X26" s="31">
        <f t="shared" si="2"/>
        <v>14236394</v>
      </c>
      <c r="Y26" s="31">
        <f t="shared" si="2"/>
        <v>78085808</v>
      </c>
      <c r="Z26" s="32">
        <f>+IF(X26&lt;&gt;0,+(Y26/X26)*100,0)</f>
        <v>548.4942886520281</v>
      </c>
      <c r="AA26" s="33">
        <f>+AA13+AA25</f>
        <v>28472792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416670</v>
      </c>
      <c r="D31" s="18"/>
      <c r="E31" s="19"/>
      <c r="F31" s="20"/>
      <c r="G31" s="20">
        <v>416530</v>
      </c>
      <c r="H31" s="20">
        <v>-8561</v>
      </c>
      <c r="I31" s="20">
        <v>-1214</v>
      </c>
      <c r="J31" s="20">
        <v>406755</v>
      </c>
      <c r="K31" s="20"/>
      <c r="L31" s="20">
        <v>-3102</v>
      </c>
      <c r="M31" s="20">
        <v>-1307</v>
      </c>
      <c r="N31" s="20">
        <v>-4409</v>
      </c>
      <c r="O31" s="20"/>
      <c r="P31" s="20"/>
      <c r="Q31" s="20"/>
      <c r="R31" s="20"/>
      <c r="S31" s="20"/>
      <c r="T31" s="20"/>
      <c r="U31" s="20"/>
      <c r="V31" s="20"/>
      <c r="W31" s="20">
        <v>402346</v>
      </c>
      <c r="X31" s="20"/>
      <c r="Y31" s="20">
        <v>402346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63127471</v>
      </c>
      <c r="D32" s="18"/>
      <c r="E32" s="19">
        <v>-28000000</v>
      </c>
      <c r="F32" s="20">
        <v>-28000000</v>
      </c>
      <c r="G32" s="20">
        <v>70481274</v>
      </c>
      <c r="H32" s="20">
        <v>-11924651</v>
      </c>
      <c r="I32" s="20">
        <v>20119797</v>
      </c>
      <c r="J32" s="20">
        <v>78676420</v>
      </c>
      <c r="K32" s="20">
        <v>-7026777</v>
      </c>
      <c r="L32" s="20">
        <v>49556911</v>
      </c>
      <c r="M32" s="20">
        <v>-12032397</v>
      </c>
      <c r="N32" s="20">
        <v>30497737</v>
      </c>
      <c r="O32" s="20"/>
      <c r="P32" s="20"/>
      <c r="Q32" s="20"/>
      <c r="R32" s="20"/>
      <c r="S32" s="20"/>
      <c r="T32" s="20"/>
      <c r="U32" s="20"/>
      <c r="V32" s="20"/>
      <c r="W32" s="20">
        <v>109174157</v>
      </c>
      <c r="X32" s="20">
        <v>-14000002</v>
      </c>
      <c r="Y32" s="20">
        <v>123174159</v>
      </c>
      <c r="Z32" s="21">
        <v>-879.81529574067213</v>
      </c>
      <c r="AA32" s="22">
        <v>-28000000</v>
      </c>
    </row>
    <row r="33" spans="1:27" ht="13.5" x14ac:dyDescent="0.25">
      <c r="A33" s="23" t="s">
        <v>60</v>
      </c>
      <c r="B33" s="17" t="s">
        <v>32</v>
      </c>
      <c r="C33" s="18">
        <v>3250</v>
      </c>
      <c r="D33" s="18"/>
      <c r="E33" s="19">
        <v>91092</v>
      </c>
      <c r="F33" s="20">
        <v>91092</v>
      </c>
      <c r="G33" s="20">
        <v>-569615</v>
      </c>
      <c r="H33" s="20">
        <v>1634192</v>
      </c>
      <c r="I33" s="20">
        <v>-61327</v>
      </c>
      <c r="J33" s="20">
        <v>1003250</v>
      </c>
      <c r="K33" s="20"/>
      <c r="L33" s="20"/>
      <c r="M33" s="20">
        <v>-1280525</v>
      </c>
      <c r="N33" s="20">
        <v>-1280525</v>
      </c>
      <c r="O33" s="20"/>
      <c r="P33" s="20"/>
      <c r="Q33" s="20"/>
      <c r="R33" s="20"/>
      <c r="S33" s="20"/>
      <c r="T33" s="20"/>
      <c r="U33" s="20"/>
      <c r="V33" s="20"/>
      <c r="W33" s="20">
        <v>-277275</v>
      </c>
      <c r="X33" s="20">
        <v>45546</v>
      </c>
      <c r="Y33" s="20">
        <v>-322821</v>
      </c>
      <c r="Z33" s="21">
        <v>-708.78013436964829</v>
      </c>
      <c r="AA33" s="22">
        <v>91092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-8008288</v>
      </c>
      <c r="D35" s="18"/>
      <c r="E35" s="19">
        <v>60808536</v>
      </c>
      <c r="F35" s="20">
        <v>60808536</v>
      </c>
      <c r="G35" s="20">
        <v>-6664575</v>
      </c>
      <c r="H35" s="20">
        <v>958984</v>
      </c>
      <c r="I35" s="20">
        <v>1898811</v>
      </c>
      <c r="J35" s="20">
        <v>-3806780</v>
      </c>
      <c r="K35" s="20">
        <v>7504</v>
      </c>
      <c r="L35" s="20">
        <v>2053640</v>
      </c>
      <c r="M35" s="20">
        <v>-2109091</v>
      </c>
      <c r="N35" s="20">
        <v>-47947</v>
      </c>
      <c r="O35" s="20"/>
      <c r="P35" s="20"/>
      <c r="Q35" s="20"/>
      <c r="R35" s="20"/>
      <c r="S35" s="20"/>
      <c r="T35" s="20"/>
      <c r="U35" s="20"/>
      <c r="V35" s="20"/>
      <c r="W35" s="20">
        <v>-3854727</v>
      </c>
      <c r="X35" s="20">
        <v>30404268</v>
      </c>
      <c r="Y35" s="20">
        <v>-34258995</v>
      </c>
      <c r="Z35" s="21">
        <v>-112.67824306771668</v>
      </c>
      <c r="AA35" s="22">
        <v>60808536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55539103</v>
      </c>
      <c r="D37" s="29">
        <f t="shared" ref="D37:Y37" si="3">SUM(D29:D36)</f>
        <v>0</v>
      </c>
      <c r="E37" s="30">
        <f t="shared" si="3"/>
        <v>32899628</v>
      </c>
      <c r="F37" s="31">
        <f t="shared" si="3"/>
        <v>32899628</v>
      </c>
      <c r="G37" s="31">
        <f t="shared" si="3"/>
        <v>63663614</v>
      </c>
      <c r="H37" s="31">
        <f t="shared" si="3"/>
        <v>-9340036</v>
      </c>
      <c r="I37" s="31">
        <f t="shared" si="3"/>
        <v>21956067</v>
      </c>
      <c r="J37" s="31">
        <f t="shared" si="3"/>
        <v>76279645</v>
      </c>
      <c r="K37" s="31">
        <f t="shared" si="3"/>
        <v>-7019273</v>
      </c>
      <c r="L37" s="31">
        <f t="shared" si="3"/>
        <v>51607449</v>
      </c>
      <c r="M37" s="31">
        <f t="shared" si="3"/>
        <v>-15423320</v>
      </c>
      <c r="N37" s="31">
        <f t="shared" si="3"/>
        <v>29164856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105444501</v>
      </c>
      <c r="X37" s="31">
        <f t="shared" si="3"/>
        <v>16449812</v>
      </c>
      <c r="Y37" s="31">
        <f t="shared" si="3"/>
        <v>88994689</v>
      </c>
      <c r="Z37" s="32">
        <f>+IF(X37&lt;&gt;0,+(Y37/X37)*100,0)</f>
        <v>541.00733187710603</v>
      </c>
      <c r="AA37" s="33">
        <f>SUM(AA29:AA36)</f>
        <v>32899628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55539103</v>
      </c>
      <c r="D44" s="29">
        <f>+D37+D43</f>
        <v>0</v>
      </c>
      <c r="E44" s="30">
        <f t="shared" si="5"/>
        <v>32899628</v>
      </c>
      <c r="F44" s="31">
        <f t="shared" si="5"/>
        <v>32899628</v>
      </c>
      <c r="G44" s="31">
        <f t="shared" si="5"/>
        <v>63663614</v>
      </c>
      <c r="H44" s="31">
        <f t="shared" si="5"/>
        <v>-9340036</v>
      </c>
      <c r="I44" s="31">
        <f t="shared" si="5"/>
        <v>21956067</v>
      </c>
      <c r="J44" s="31">
        <f t="shared" si="5"/>
        <v>76279645</v>
      </c>
      <c r="K44" s="31">
        <f t="shared" si="5"/>
        <v>-7019273</v>
      </c>
      <c r="L44" s="31">
        <f t="shared" si="5"/>
        <v>51607449</v>
      </c>
      <c r="M44" s="31">
        <f t="shared" si="5"/>
        <v>-15423320</v>
      </c>
      <c r="N44" s="31">
        <f t="shared" si="5"/>
        <v>29164856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105444501</v>
      </c>
      <c r="X44" s="31">
        <f t="shared" si="5"/>
        <v>16449812</v>
      </c>
      <c r="Y44" s="31">
        <f t="shared" si="5"/>
        <v>88994689</v>
      </c>
      <c r="Z44" s="32">
        <f>+IF(X44&lt;&gt;0,+(Y44/X44)*100,0)</f>
        <v>541.00733187710603</v>
      </c>
      <c r="AA44" s="33">
        <f>+AA37+AA43</f>
        <v>32899628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22282108</v>
      </c>
      <c r="D45" s="42">
        <f t="shared" si="6"/>
        <v>0</v>
      </c>
      <c r="E45" s="43">
        <f t="shared" si="6"/>
        <v>-4426836</v>
      </c>
      <c r="F45" s="44">
        <f t="shared" si="6"/>
        <v>-4426836</v>
      </c>
      <c r="G45" s="44">
        <f t="shared" si="6"/>
        <v>11717697</v>
      </c>
      <c r="H45" s="44">
        <f t="shared" si="6"/>
        <v>4771934</v>
      </c>
      <c r="I45" s="44">
        <f t="shared" si="6"/>
        <v>-14902888</v>
      </c>
      <c r="J45" s="44">
        <f t="shared" si="6"/>
        <v>1586743</v>
      </c>
      <c r="K45" s="44">
        <f t="shared" si="6"/>
        <v>13380601</v>
      </c>
      <c r="L45" s="44">
        <f t="shared" si="6"/>
        <v>-43863804</v>
      </c>
      <c r="M45" s="44">
        <f t="shared" si="6"/>
        <v>15774161</v>
      </c>
      <c r="N45" s="44">
        <f t="shared" si="6"/>
        <v>-14709042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-13122299</v>
      </c>
      <c r="X45" s="44">
        <f t="shared" si="6"/>
        <v>-2213418</v>
      </c>
      <c r="Y45" s="44">
        <f t="shared" si="6"/>
        <v>-10908881</v>
      </c>
      <c r="Z45" s="45">
        <f>+IF(X45&lt;&gt;0,+(Y45/X45)*100,0)</f>
        <v>492.85227643400384</v>
      </c>
      <c r="AA45" s="46">
        <f>+AA26-AA44</f>
        <v>-4426836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-104554539</v>
      </c>
      <c r="D47" s="18"/>
      <c r="E47" s="19">
        <v>-4426836</v>
      </c>
      <c r="F47" s="20">
        <v>-4426836</v>
      </c>
      <c r="G47" s="20">
        <v>-14146991</v>
      </c>
      <c r="H47" s="20">
        <v>8660068</v>
      </c>
      <c r="I47" s="20">
        <v>-74945881</v>
      </c>
      <c r="J47" s="20">
        <v>-80432804</v>
      </c>
      <c r="K47" s="20">
        <v>9180503</v>
      </c>
      <c r="L47" s="20">
        <v>-44938987</v>
      </c>
      <c r="M47" s="20">
        <v>13290527</v>
      </c>
      <c r="N47" s="20">
        <v>-22467957</v>
      </c>
      <c r="O47" s="20"/>
      <c r="P47" s="20"/>
      <c r="Q47" s="20"/>
      <c r="R47" s="20"/>
      <c r="S47" s="20"/>
      <c r="T47" s="20"/>
      <c r="U47" s="20"/>
      <c r="V47" s="20"/>
      <c r="W47" s="20">
        <v>-102900761</v>
      </c>
      <c r="X47" s="20">
        <v>-2213418</v>
      </c>
      <c r="Y47" s="20">
        <v>-100687343</v>
      </c>
      <c r="Z47" s="47">
        <v>4548.952931619785</v>
      </c>
      <c r="AA47" s="22">
        <v>-4426836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-104554539</v>
      </c>
      <c r="D50" s="50">
        <f t="shared" ref="D50:Y50" si="7">SUM(D47:D49)</f>
        <v>0</v>
      </c>
      <c r="E50" s="51">
        <f t="shared" si="7"/>
        <v>-4426836</v>
      </c>
      <c r="F50" s="52">
        <f t="shared" si="7"/>
        <v>-4426836</v>
      </c>
      <c r="G50" s="52">
        <f t="shared" si="7"/>
        <v>-14146991</v>
      </c>
      <c r="H50" s="52">
        <f t="shared" si="7"/>
        <v>8660068</v>
      </c>
      <c r="I50" s="52">
        <f t="shared" si="7"/>
        <v>-74945881</v>
      </c>
      <c r="J50" s="52">
        <f t="shared" si="7"/>
        <v>-80432804</v>
      </c>
      <c r="K50" s="52">
        <f t="shared" si="7"/>
        <v>9180503</v>
      </c>
      <c r="L50" s="52">
        <f t="shared" si="7"/>
        <v>-44938987</v>
      </c>
      <c r="M50" s="52">
        <f t="shared" si="7"/>
        <v>13290527</v>
      </c>
      <c r="N50" s="52">
        <f t="shared" si="7"/>
        <v>-22467957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-102900761</v>
      </c>
      <c r="X50" s="52">
        <f t="shared" si="7"/>
        <v>-2213418</v>
      </c>
      <c r="Y50" s="52">
        <f t="shared" si="7"/>
        <v>-100687343</v>
      </c>
      <c r="Z50" s="53">
        <f>+IF(X50&lt;&gt;0,+(Y50/X50)*100,0)</f>
        <v>4548.952931619785</v>
      </c>
      <c r="AA50" s="54">
        <f>SUM(AA47:AA49)</f>
        <v>-4426836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18879796</v>
      </c>
      <c r="D17" s="18"/>
      <c r="E17" s="19">
        <v>1478405</v>
      </c>
      <c r="F17" s="20">
        <v>1478405</v>
      </c>
      <c r="G17" s="24"/>
      <c r="H17" s="24"/>
      <c r="I17" s="24"/>
      <c r="J17" s="20"/>
      <c r="K17" s="24">
        <v>1105456</v>
      </c>
      <c r="L17" s="24"/>
      <c r="M17" s="20">
        <v>1012638</v>
      </c>
      <c r="N17" s="24">
        <v>2118094</v>
      </c>
      <c r="O17" s="24"/>
      <c r="P17" s="24"/>
      <c r="Q17" s="20"/>
      <c r="R17" s="24"/>
      <c r="S17" s="24"/>
      <c r="T17" s="20"/>
      <c r="U17" s="24"/>
      <c r="V17" s="24"/>
      <c r="W17" s="24">
        <v>2118094</v>
      </c>
      <c r="X17" s="20">
        <v>739217</v>
      </c>
      <c r="Y17" s="24">
        <v>1378877</v>
      </c>
      <c r="Z17" s="25">
        <v>186.53210085807009</v>
      </c>
      <c r="AA17" s="26">
        <v>1478405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18879796</v>
      </c>
      <c r="D25" s="29">
        <f t="shared" ref="D25:Y25" si="1">SUM(D15:D24)</f>
        <v>0</v>
      </c>
      <c r="E25" s="35">
        <f t="shared" si="1"/>
        <v>1478405</v>
      </c>
      <c r="F25" s="36">
        <f t="shared" si="1"/>
        <v>1478405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1105456</v>
      </c>
      <c r="L25" s="36">
        <f t="shared" si="1"/>
        <v>0</v>
      </c>
      <c r="M25" s="36">
        <f t="shared" si="1"/>
        <v>1012638</v>
      </c>
      <c r="N25" s="36">
        <f t="shared" si="1"/>
        <v>2118094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2118094</v>
      </c>
      <c r="X25" s="36">
        <f t="shared" si="1"/>
        <v>739217</v>
      </c>
      <c r="Y25" s="36">
        <f t="shared" si="1"/>
        <v>1378877</v>
      </c>
      <c r="Z25" s="37">
        <f>+IF(X25&lt;&gt;0,+(Y25/X25)*100,0)</f>
        <v>186.53210085807009</v>
      </c>
      <c r="AA25" s="38">
        <f>SUM(AA15:AA24)</f>
        <v>1478405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18879796</v>
      </c>
      <c r="D26" s="29">
        <f>+D13+D25</f>
        <v>0</v>
      </c>
      <c r="E26" s="30">
        <f t="shared" si="2"/>
        <v>1478405</v>
      </c>
      <c r="F26" s="31">
        <f t="shared" si="2"/>
        <v>1478405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1105456</v>
      </c>
      <c r="L26" s="31">
        <f t="shared" si="2"/>
        <v>0</v>
      </c>
      <c r="M26" s="31">
        <f t="shared" si="2"/>
        <v>1012638</v>
      </c>
      <c r="N26" s="31">
        <f t="shared" si="2"/>
        <v>2118094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2118094</v>
      </c>
      <c r="X26" s="31">
        <f t="shared" si="2"/>
        <v>739217</v>
      </c>
      <c r="Y26" s="31">
        <f t="shared" si="2"/>
        <v>1378877</v>
      </c>
      <c r="Z26" s="32">
        <f>+IF(X26&lt;&gt;0,+(Y26/X26)*100,0)</f>
        <v>186.53210085807009</v>
      </c>
      <c r="AA26" s="33">
        <f>+AA13+AA25</f>
        <v>1478405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3596884</v>
      </c>
      <c r="D32" s="18"/>
      <c r="E32" s="19">
        <v>12</v>
      </c>
      <c r="F32" s="20">
        <v>12</v>
      </c>
      <c r="G32" s="20">
        <v>184943</v>
      </c>
      <c r="H32" s="20">
        <v>1921808</v>
      </c>
      <c r="I32" s="20">
        <v>7372346</v>
      </c>
      <c r="J32" s="20">
        <v>9479097</v>
      </c>
      <c r="K32" s="20">
        <v>2254153</v>
      </c>
      <c r="L32" s="20">
        <v>1600618</v>
      </c>
      <c r="M32" s="20">
        <v>9046022</v>
      </c>
      <c r="N32" s="20">
        <v>12900793</v>
      </c>
      <c r="O32" s="20"/>
      <c r="P32" s="20"/>
      <c r="Q32" s="20"/>
      <c r="R32" s="20"/>
      <c r="S32" s="20"/>
      <c r="T32" s="20"/>
      <c r="U32" s="20"/>
      <c r="V32" s="20"/>
      <c r="W32" s="20">
        <v>22379890</v>
      </c>
      <c r="X32" s="20">
        <v>6</v>
      </c>
      <c r="Y32" s="20">
        <v>22379884</v>
      </c>
      <c r="Z32" s="21">
        <v>372998066.66666663</v>
      </c>
      <c r="AA32" s="22">
        <v>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3596884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184943</v>
      </c>
      <c r="H37" s="31">
        <f t="shared" si="3"/>
        <v>1921808</v>
      </c>
      <c r="I37" s="31">
        <f t="shared" si="3"/>
        <v>7372346</v>
      </c>
      <c r="J37" s="31">
        <f t="shared" si="3"/>
        <v>9479097</v>
      </c>
      <c r="K37" s="31">
        <f t="shared" si="3"/>
        <v>2254153</v>
      </c>
      <c r="L37" s="31">
        <f t="shared" si="3"/>
        <v>1600618</v>
      </c>
      <c r="M37" s="31">
        <f t="shared" si="3"/>
        <v>9046022</v>
      </c>
      <c r="N37" s="31">
        <f t="shared" si="3"/>
        <v>12900793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22379890</v>
      </c>
      <c r="X37" s="31">
        <f t="shared" si="3"/>
        <v>6</v>
      </c>
      <c r="Y37" s="31">
        <f t="shared" si="3"/>
        <v>22379884</v>
      </c>
      <c r="Z37" s="32">
        <f>+IF(X37&lt;&gt;0,+(Y37/X37)*100,0)</f>
        <v>372998066.66666663</v>
      </c>
      <c r="AA37" s="33">
        <f>SUM(AA29:AA36)</f>
        <v>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3596884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184943</v>
      </c>
      <c r="H44" s="31">
        <f t="shared" si="5"/>
        <v>1921808</v>
      </c>
      <c r="I44" s="31">
        <f t="shared" si="5"/>
        <v>7372346</v>
      </c>
      <c r="J44" s="31">
        <f t="shared" si="5"/>
        <v>9479097</v>
      </c>
      <c r="K44" s="31">
        <f t="shared" si="5"/>
        <v>2254153</v>
      </c>
      <c r="L44" s="31">
        <f t="shared" si="5"/>
        <v>1600618</v>
      </c>
      <c r="M44" s="31">
        <f t="shared" si="5"/>
        <v>9046022</v>
      </c>
      <c r="N44" s="31">
        <f t="shared" si="5"/>
        <v>12900793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22379890</v>
      </c>
      <c r="X44" s="31">
        <f t="shared" si="5"/>
        <v>6</v>
      </c>
      <c r="Y44" s="31">
        <f t="shared" si="5"/>
        <v>22379884</v>
      </c>
      <c r="Z44" s="32">
        <f>+IF(X44&lt;&gt;0,+(Y44/X44)*100,0)</f>
        <v>372998066.66666663</v>
      </c>
      <c r="AA44" s="33">
        <f>+AA37+AA43</f>
        <v>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15282912</v>
      </c>
      <c r="D45" s="42">
        <f t="shared" si="6"/>
        <v>0</v>
      </c>
      <c r="E45" s="43">
        <f t="shared" si="6"/>
        <v>1478393</v>
      </c>
      <c r="F45" s="44">
        <f t="shared" si="6"/>
        <v>1478393</v>
      </c>
      <c r="G45" s="44">
        <f t="shared" si="6"/>
        <v>-184943</v>
      </c>
      <c r="H45" s="44">
        <f t="shared" si="6"/>
        <v>-1921808</v>
      </c>
      <c r="I45" s="44">
        <f t="shared" si="6"/>
        <v>-7372346</v>
      </c>
      <c r="J45" s="44">
        <f t="shared" si="6"/>
        <v>-9479097</v>
      </c>
      <c r="K45" s="44">
        <f t="shared" si="6"/>
        <v>-1148697</v>
      </c>
      <c r="L45" s="44">
        <f t="shared" si="6"/>
        <v>-1600618</v>
      </c>
      <c r="M45" s="44">
        <f t="shared" si="6"/>
        <v>-8033384</v>
      </c>
      <c r="N45" s="44">
        <f t="shared" si="6"/>
        <v>-10782699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-20261796</v>
      </c>
      <c r="X45" s="44">
        <f t="shared" si="6"/>
        <v>739211</v>
      </c>
      <c r="Y45" s="44">
        <f t="shared" si="6"/>
        <v>-21001007</v>
      </c>
      <c r="Z45" s="45">
        <f>+IF(X45&lt;&gt;0,+(Y45/X45)*100,0)</f>
        <v>-2841.0030424330807</v>
      </c>
      <c r="AA45" s="46">
        <f>+AA26-AA44</f>
        <v>1478393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-1081659466</v>
      </c>
      <c r="D6" s="18"/>
      <c r="E6" s="19">
        <v>-830340</v>
      </c>
      <c r="F6" s="20">
        <v>-830340</v>
      </c>
      <c r="G6" s="20">
        <v>6431483</v>
      </c>
      <c r="H6" s="20">
        <v>-733027</v>
      </c>
      <c r="I6" s="20">
        <v>-295041</v>
      </c>
      <c r="J6" s="20">
        <v>5403415</v>
      </c>
      <c r="K6" s="20">
        <v>-150</v>
      </c>
      <c r="L6" s="20">
        <v>-3983769</v>
      </c>
      <c r="M6" s="20">
        <v>59035</v>
      </c>
      <c r="N6" s="20">
        <v>-3924884</v>
      </c>
      <c r="O6" s="20"/>
      <c r="P6" s="20"/>
      <c r="Q6" s="20"/>
      <c r="R6" s="20"/>
      <c r="S6" s="20"/>
      <c r="T6" s="20"/>
      <c r="U6" s="20"/>
      <c r="V6" s="20"/>
      <c r="W6" s="20">
        <v>1478531</v>
      </c>
      <c r="X6" s="20">
        <v>-415176</v>
      </c>
      <c r="Y6" s="20">
        <v>1893707</v>
      </c>
      <c r="Z6" s="21">
        <v>-456.12150027939958</v>
      </c>
      <c r="AA6" s="22">
        <v>-830340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12156</v>
      </c>
      <c r="F7" s="20">
        <v>12156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6078</v>
      </c>
      <c r="Y7" s="20">
        <v>-6078</v>
      </c>
      <c r="Z7" s="21">
        <v>-100</v>
      </c>
      <c r="AA7" s="22">
        <v>12156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32683306</v>
      </c>
      <c r="D11" s="18"/>
      <c r="E11" s="19"/>
      <c r="F11" s="20"/>
      <c r="G11" s="24">
        <v>2415</v>
      </c>
      <c r="H11" s="24"/>
      <c r="I11" s="24"/>
      <c r="J11" s="20">
        <v>2415</v>
      </c>
      <c r="K11" s="24"/>
      <c r="L11" s="24">
        <v>519251</v>
      </c>
      <c r="M11" s="20">
        <v>644474</v>
      </c>
      <c r="N11" s="24">
        <v>1163725</v>
      </c>
      <c r="O11" s="24"/>
      <c r="P11" s="24"/>
      <c r="Q11" s="20"/>
      <c r="R11" s="24"/>
      <c r="S11" s="24"/>
      <c r="T11" s="20"/>
      <c r="U11" s="24"/>
      <c r="V11" s="24"/>
      <c r="W11" s="24">
        <v>1166140</v>
      </c>
      <c r="X11" s="20"/>
      <c r="Y11" s="24">
        <v>1166140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-1048976160</v>
      </c>
      <c r="D13" s="29">
        <f>SUM(D6:D12)</f>
        <v>0</v>
      </c>
      <c r="E13" s="30">
        <f t="shared" si="0"/>
        <v>-818184</v>
      </c>
      <c r="F13" s="31">
        <f t="shared" si="0"/>
        <v>-818184</v>
      </c>
      <c r="G13" s="31">
        <f t="shared" si="0"/>
        <v>6433898</v>
      </c>
      <c r="H13" s="31">
        <f t="shared" si="0"/>
        <v>-733027</v>
      </c>
      <c r="I13" s="31">
        <f t="shared" si="0"/>
        <v>-295041</v>
      </c>
      <c r="J13" s="31">
        <f t="shared" si="0"/>
        <v>5405830</v>
      </c>
      <c r="K13" s="31">
        <f t="shared" si="0"/>
        <v>-150</v>
      </c>
      <c r="L13" s="31">
        <f t="shared" si="0"/>
        <v>-3464518</v>
      </c>
      <c r="M13" s="31">
        <f t="shared" si="0"/>
        <v>703509</v>
      </c>
      <c r="N13" s="31">
        <f t="shared" si="0"/>
        <v>-2761159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2644671</v>
      </c>
      <c r="X13" s="31">
        <f t="shared" si="0"/>
        <v>-409098</v>
      </c>
      <c r="Y13" s="31">
        <f t="shared" si="0"/>
        <v>3053769</v>
      </c>
      <c r="Z13" s="32">
        <f>+IF(X13&lt;&gt;0,+(Y13/X13)*100,0)</f>
        <v>-746.46392795858208</v>
      </c>
      <c r="AA13" s="33">
        <f>SUM(AA6:AA12)</f>
        <v>-818184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344092107</v>
      </c>
      <c r="D17" s="18"/>
      <c r="E17" s="19">
        <v>-7000</v>
      </c>
      <c r="F17" s="20">
        <v>-7000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-3498</v>
      </c>
      <c r="Y17" s="24">
        <v>3498</v>
      </c>
      <c r="Z17" s="25">
        <v>-100</v>
      </c>
      <c r="AA17" s="26">
        <v>-7000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344092107</v>
      </c>
      <c r="D25" s="29">
        <f t="shared" ref="D25:Y25" si="1">SUM(D15:D24)</f>
        <v>0</v>
      </c>
      <c r="E25" s="35">
        <f t="shared" si="1"/>
        <v>-7000</v>
      </c>
      <c r="F25" s="36">
        <f t="shared" si="1"/>
        <v>-7000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-3498</v>
      </c>
      <c r="Y25" s="36">
        <f t="shared" si="1"/>
        <v>3498</v>
      </c>
      <c r="Z25" s="37">
        <f>+IF(X25&lt;&gt;0,+(Y25/X25)*100,0)</f>
        <v>-100</v>
      </c>
      <c r="AA25" s="38">
        <f>SUM(AA15:AA24)</f>
        <v>-7000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-704884053</v>
      </c>
      <c r="D26" s="29">
        <f>+D13+D25</f>
        <v>0</v>
      </c>
      <c r="E26" s="30">
        <f t="shared" si="2"/>
        <v>-825184</v>
      </c>
      <c r="F26" s="31">
        <f t="shared" si="2"/>
        <v>-825184</v>
      </c>
      <c r="G26" s="31">
        <f t="shared" si="2"/>
        <v>6433898</v>
      </c>
      <c r="H26" s="31">
        <f t="shared" si="2"/>
        <v>-733027</v>
      </c>
      <c r="I26" s="31">
        <f t="shared" si="2"/>
        <v>-295041</v>
      </c>
      <c r="J26" s="31">
        <f t="shared" si="2"/>
        <v>5405830</v>
      </c>
      <c r="K26" s="31">
        <f t="shared" si="2"/>
        <v>-150</v>
      </c>
      <c r="L26" s="31">
        <f t="shared" si="2"/>
        <v>-3464518</v>
      </c>
      <c r="M26" s="31">
        <f t="shared" si="2"/>
        <v>703509</v>
      </c>
      <c r="N26" s="31">
        <f t="shared" si="2"/>
        <v>-2761159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2644671</v>
      </c>
      <c r="X26" s="31">
        <f t="shared" si="2"/>
        <v>-412596</v>
      </c>
      <c r="Y26" s="31">
        <f t="shared" si="2"/>
        <v>3057267</v>
      </c>
      <c r="Z26" s="32">
        <f>+IF(X26&lt;&gt;0,+(Y26/X26)*100,0)</f>
        <v>-740.98318936683825</v>
      </c>
      <c r="AA26" s="33">
        <f>+AA13+AA25</f>
        <v>-825184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2569547</v>
      </c>
      <c r="F32" s="20">
        <v>2569547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1284774</v>
      </c>
      <c r="Y32" s="20">
        <v>-1284774</v>
      </c>
      <c r="Z32" s="21">
        <v>-100</v>
      </c>
      <c r="AA32" s="22">
        <v>2569547</v>
      </c>
    </row>
    <row r="33" spans="1:27" ht="13.5" x14ac:dyDescent="0.25">
      <c r="A33" s="23" t="s">
        <v>60</v>
      </c>
      <c r="B33" s="17" t="s">
        <v>32</v>
      </c>
      <c r="C33" s="18">
        <v>-61359540</v>
      </c>
      <c r="D33" s="18"/>
      <c r="E33" s="19">
        <v>879672</v>
      </c>
      <c r="F33" s="20">
        <v>879672</v>
      </c>
      <c r="G33" s="20">
        <v>6450000</v>
      </c>
      <c r="H33" s="20">
        <v>-730477</v>
      </c>
      <c r="I33" s="20"/>
      <c r="J33" s="20">
        <v>5719523</v>
      </c>
      <c r="K33" s="20"/>
      <c r="L33" s="20">
        <v>-3980918</v>
      </c>
      <c r="M33" s="20">
        <v>59035</v>
      </c>
      <c r="N33" s="20">
        <v>-3921883</v>
      </c>
      <c r="O33" s="20"/>
      <c r="P33" s="20"/>
      <c r="Q33" s="20"/>
      <c r="R33" s="20"/>
      <c r="S33" s="20"/>
      <c r="T33" s="20"/>
      <c r="U33" s="20"/>
      <c r="V33" s="20"/>
      <c r="W33" s="20">
        <v>1797640</v>
      </c>
      <c r="X33" s="20">
        <v>439836</v>
      </c>
      <c r="Y33" s="20">
        <v>1357804</v>
      </c>
      <c r="Z33" s="21">
        <v>308.7068816558899</v>
      </c>
      <c r="AA33" s="22">
        <v>879672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-61359540</v>
      </c>
      <c r="D37" s="29">
        <f t="shared" ref="D37:Y37" si="3">SUM(D29:D36)</f>
        <v>0</v>
      </c>
      <c r="E37" s="30">
        <f t="shared" si="3"/>
        <v>3449219</v>
      </c>
      <c r="F37" s="31">
        <f t="shared" si="3"/>
        <v>3449219</v>
      </c>
      <c r="G37" s="31">
        <f t="shared" si="3"/>
        <v>6450000</v>
      </c>
      <c r="H37" s="31">
        <f t="shared" si="3"/>
        <v>-730477</v>
      </c>
      <c r="I37" s="31">
        <f t="shared" si="3"/>
        <v>0</v>
      </c>
      <c r="J37" s="31">
        <f t="shared" si="3"/>
        <v>5719523</v>
      </c>
      <c r="K37" s="31">
        <f t="shared" si="3"/>
        <v>0</v>
      </c>
      <c r="L37" s="31">
        <f t="shared" si="3"/>
        <v>-3980918</v>
      </c>
      <c r="M37" s="31">
        <f t="shared" si="3"/>
        <v>59035</v>
      </c>
      <c r="N37" s="31">
        <f t="shared" si="3"/>
        <v>-3921883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1797640</v>
      </c>
      <c r="X37" s="31">
        <f t="shared" si="3"/>
        <v>1724610</v>
      </c>
      <c r="Y37" s="31">
        <f t="shared" si="3"/>
        <v>73030</v>
      </c>
      <c r="Z37" s="32">
        <f>+IF(X37&lt;&gt;0,+(Y37/X37)*100,0)</f>
        <v>4.2345805718394303</v>
      </c>
      <c r="AA37" s="33">
        <f>SUM(AA29:AA36)</f>
        <v>3449219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-61359540</v>
      </c>
      <c r="D44" s="29">
        <f>+D37+D43</f>
        <v>0</v>
      </c>
      <c r="E44" s="30">
        <f t="shared" si="5"/>
        <v>3449219</v>
      </c>
      <c r="F44" s="31">
        <f t="shared" si="5"/>
        <v>3449219</v>
      </c>
      <c r="G44" s="31">
        <f t="shared" si="5"/>
        <v>6450000</v>
      </c>
      <c r="H44" s="31">
        <f t="shared" si="5"/>
        <v>-730477</v>
      </c>
      <c r="I44" s="31">
        <f t="shared" si="5"/>
        <v>0</v>
      </c>
      <c r="J44" s="31">
        <f t="shared" si="5"/>
        <v>5719523</v>
      </c>
      <c r="K44" s="31">
        <f t="shared" si="5"/>
        <v>0</v>
      </c>
      <c r="L44" s="31">
        <f t="shared" si="5"/>
        <v>-3980918</v>
      </c>
      <c r="M44" s="31">
        <f t="shared" si="5"/>
        <v>59035</v>
      </c>
      <c r="N44" s="31">
        <f t="shared" si="5"/>
        <v>-3921883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1797640</v>
      </c>
      <c r="X44" s="31">
        <f t="shared" si="5"/>
        <v>1724610</v>
      </c>
      <c r="Y44" s="31">
        <f t="shared" si="5"/>
        <v>73030</v>
      </c>
      <c r="Z44" s="32">
        <f>+IF(X44&lt;&gt;0,+(Y44/X44)*100,0)</f>
        <v>4.2345805718394303</v>
      </c>
      <c r="AA44" s="33">
        <f>+AA37+AA43</f>
        <v>3449219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-643524513</v>
      </c>
      <c r="D45" s="42">
        <f t="shared" si="6"/>
        <v>0</v>
      </c>
      <c r="E45" s="43">
        <f t="shared" si="6"/>
        <v>-4274403</v>
      </c>
      <c r="F45" s="44">
        <f t="shared" si="6"/>
        <v>-4274403</v>
      </c>
      <c r="G45" s="44">
        <f t="shared" si="6"/>
        <v>-16102</v>
      </c>
      <c r="H45" s="44">
        <f t="shared" si="6"/>
        <v>-2550</v>
      </c>
      <c r="I45" s="44">
        <f t="shared" si="6"/>
        <v>-295041</v>
      </c>
      <c r="J45" s="44">
        <f t="shared" si="6"/>
        <v>-313693</v>
      </c>
      <c r="K45" s="44">
        <f t="shared" si="6"/>
        <v>-150</v>
      </c>
      <c r="L45" s="44">
        <f t="shared" si="6"/>
        <v>516400</v>
      </c>
      <c r="M45" s="44">
        <f t="shared" si="6"/>
        <v>644474</v>
      </c>
      <c r="N45" s="44">
        <f t="shared" si="6"/>
        <v>1160724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847031</v>
      </c>
      <c r="X45" s="44">
        <f t="shared" si="6"/>
        <v>-2137206</v>
      </c>
      <c r="Y45" s="44">
        <f t="shared" si="6"/>
        <v>2984237</v>
      </c>
      <c r="Z45" s="45">
        <f>+IF(X45&lt;&gt;0,+(Y45/X45)*100,0)</f>
        <v>-139.63263251179342</v>
      </c>
      <c r="AA45" s="46">
        <f>+AA26-AA44</f>
        <v>-4274403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-4274403</v>
      </c>
      <c r="F47" s="20">
        <v>-4274403</v>
      </c>
      <c r="G47" s="20">
        <v>-189020</v>
      </c>
      <c r="H47" s="20">
        <v>-132535</v>
      </c>
      <c r="I47" s="20">
        <v>-426328</v>
      </c>
      <c r="J47" s="20">
        <v>-747883</v>
      </c>
      <c r="K47" s="20">
        <v>-131547</v>
      </c>
      <c r="L47" s="20">
        <v>384895</v>
      </c>
      <c r="M47" s="20">
        <v>508333</v>
      </c>
      <c r="N47" s="20">
        <v>761681</v>
      </c>
      <c r="O47" s="20"/>
      <c r="P47" s="20"/>
      <c r="Q47" s="20"/>
      <c r="R47" s="20"/>
      <c r="S47" s="20"/>
      <c r="T47" s="20"/>
      <c r="U47" s="20"/>
      <c r="V47" s="20"/>
      <c r="W47" s="20">
        <v>13798</v>
      </c>
      <c r="X47" s="20">
        <v>-2137206</v>
      </c>
      <c r="Y47" s="20">
        <v>2151004</v>
      </c>
      <c r="Z47" s="47">
        <v>-100.64560926742672</v>
      </c>
      <c r="AA47" s="22">
        <v>-4274403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-4274403</v>
      </c>
      <c r="F50" s="52">
        <f t="shared" si="7"/>
        <v>-4274403</v>
      </c>
      <c r="G50" s="52">
        <f t="shared" si="7"/>
        <v>-189020</v>
      </c>
      <c r="H50" s="52">
        <f t="shared" si="7"/>
        <v>-132535</v>
      </c>
      <c r="I50" s="52">
        <f t="shared" si="7"/>
        <v>-426328</v>
      </c>
      <c r="J50" s="52">
        <f t="shared" si="7"/>
        <v>-747883</v>
      </c>
      <c r="K50" s="52">
        <f t="shared" si="7"/>
        <v>-131547</v>
      </c>
      <c r="L50" s="52">
        <f t="shared" si="7"/>
        <v>384895</v>
      </c>
      <c r="M50" s="52">
        <f t="shared" si="7"/>
        <v>508333</v>
      </c>
      <c r="N50" s="52">
        <f t="shared" si="7"/>
        <v>761681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13798</v>
      </c>
      <c r="X50" s="52">
        <f t="shared" si="7"/>
        <v>-2137206</v>
      </c>
      <c r="Y50" s="52">
        <f t="shared" si="7"/>
        <v>2151004</v>
      </c>
      <c r="Z50" s="53">
        <f>+IF(X50&lt;&gt;0,+(Y50/X50)*100,0)</f>
        <v>-100.64560926742672</v>
      </c>
      <c r="AA50" s="54">
        <f>SUM(AA47:AA49)</f>
        <v>-4274403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22248365</v>
      </c>
      <c r="F6" s="20">
        <v>22248365</v>
      </c>
      <c r="G6" s="20">
        <v>-2000000</v>
      </c>
      <c r="H6" s="20"/>
      <c r="I6" s="20"/>
      <c r="J6" s="20">
        <v>-2000000</v>
      </c>
      <c r="K6" s="20"/>
      <c r="L6" s="20">
        <v>3500000</v>
      </c>
      <c r="M6" s="20"/>
      <c r="N6" s="20">
        <v>3500000</v>
      </c>
      <c r="O6" s="20"/>
      <c r="P6" s="20"/>
      <c r="Q6" s="20"/>
      <c r="R6" s="20"/>
      <c r="S6" s="20"/>
      <c r="T6" s="20"/>
      <c r="U6" s="20"/>
      <c r="V6" s="20"/>
      <c r="W6" s="20">
        <v>1500000</v>
      </c>
      <c r="X6" s="20">
        <v>11124180</v>
      </c>
      <c r="Y6" s="20">
        <v>-9624180</v>
      </c>
      <c r="Z6" s="21">
        <v>-86.515860045414584</v>
      </c>
      <c r="AA6" s="22">
        <v>22248365</v>
      </c>
    </row>
    <row r="7" spans="1:27" ht="13.5" x14ac:dyDescent="0.25">
      <c r="A7" s="23" t="s">
        <v>35</v>
      </c>
      <c r="B7" s="17" t="s">
        <v>32</v>
      </c>
      <c r="C7" s="18">
        <v>5388127</v>
      </c>
      <c r="D7" s="18"/>
      <c r="E7" s="19">
        <v>20099604</v>
      </c>
      <c r="F7" s="20">
        <v>20099604</v>
      </c>
      <c r="G7" s="20">
        <v>226548292</v>
      </c>
      <c r="H7" s="20">
        <v>324240</v>
      </c>
      <c r="I7" s="20">
        <v>146532</v>
      </c>
      <c r="J7" s="20">
        <v>227019064</v>
      </c>
      <c r="K7" s="20">
        <v>215272</v>
      </c>
      <c r="L7" s="20">
        <v>277132</v>
      </c>
      <c r="M7" s="20"/>
      <c r="N7" s="20">
        <v>492404</v>
      </c>
      <c r="O7" s="20"/>
      <c r="P7" s="20"/>
      <c r="Q7" s="20"/>
      <c r="R7" s="20"/>
      <c r="S7" s="20"/>
      <c r="T7" s="20"/>
      <c r="U7" s="20"/>
      <c r="V7" s="20"/>
      <c r="W7" s="20">
        <v>227511468</v>
      </c>
      <c r="X7" s="20">
        <v>10049814</v>
      </c>
      <c r="Y7" s="20">
        <v>217461654</v>
      </c>
      <c r="Z7" s="21">
        <v>2163.8375993824366</v>
      </c>
      <c r="AA7" s="22">
        <v>20099604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-532317</v>
      </c>
      <c r="D10" s="18"/>
      <c r="E10" s="19">
        <v>-305000</v>
      </c>
      <c r="F10" s="20">
        <v>-305000</v>
      </c>
      <c r="G10" s="20"/>
      <c r="H10" s="20"/>
      <c r="I10" s="20"/>
      <c r="J10" s="20"/>
      <c r="K10" s="20">
        <v>-32721</v>
      </c>
      <c r="L10" s="20"/>
      <c r="M10" s="20">
        <v>-41397</v>
      </c>
      <c r="N10" s="20">
        <v>-74118</v>
      </c>
      <c r="O10" s="20"/>
      <c r="P10" s="20"/>
      <c r="Q10" s="20"/>
      <c r="R10" s="20"/>
      <c r="S10" s="20"/>
      <c r="T10" s="20"/>
      <c r="U10" s="20"/>
      <c r="V10" s="20"/>
      <c r="W10" s="20">
        <v>-74118</v>
      </c>
      <c r="X10" s="20">
        <v>-152502</v>
      </c>
      <c r="Y10" s="20">
        <v>78384</v>
      </c>
      <c r="Z10" s="21">
        <v>-51.398670181374669</v>
      </c>
      <c r="AA10" s="22">
        <v>-305000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17845059</v>
      </c>
      <c r="F11" s="20">
        <v>17845059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8922534</v>
      </c>
      <c r="Y11" s="24">
        <v>-8922534</v>
      </c>
      <c r="Z11" s="25">
        <v>-100</v>
      </c>
      <c r="AA11" s="26">
        <v>17845059</v>
      </c>
    </row>
    <row r="12" spans="1:27" ht="13.5" x14ac:dyDescent="0.25">
      <c r="A12" s="23" t="s">
        <v>40</v>
      </c>
      <c r="B12" s="17" t="s">
        <v>32</v>
      </c>
      <c r="C12" s="18">
        <v>-4962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4850848</v>
      </c>
      <c r="D13" s="29">
        <f>SUM(D6:D12)</f>
        <v>0</v>
      </c>
      <c r="E13" s="30">
        <f t="shared" si="0"/>
        <v>59888028</v>
      </c>
      <c r="F13" s="31">
        <f t="shared" si="0"/>
        <v>59888028</v>
      </c>
      <c r="G13" s="31">
        <f t="shared" si="0"/>
        <v>224548292</v>
      </c>
      <c r="H13" s="31">
        <f t="shared" si="0"/>
        <v>324240</v>
      </c>
      <c r="I13" s="31">
        <f t="shared" si="0"/>
        <v>146532</v>
      </c>
      <c r="J13" s="31">
        <f t="shared" si="0"/>
        <v>225019064</v>
      </c>
      <c r="K13" s="31">
        <f t="shared" si="0"/>
        <v>182551</v>
      </c>
      <c r="L13" s="31">
        <f t="shared" si="0"/>
        <v>3777132</v>
      </c>
      <c r="M13" s="31">
        <f t="shared" si="0"/>
        <v>-41397</v>
      </c>
      <c r="N13" s="31">
        <f t="shared" si="0"/>
        <v>3918286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228937350</v>
      </c>
      <c r="X13" s="31">
        <f t="shared" si="0"/>
        <v>29944026</v>
      </c>
      <c r="Y13" s="31">
        <f t="shared" si="0"/>
        <v>198993324</v>
      </c>
      <c r="Z13" s="32">
        <f>+IF(X13&lt;&gt;0,+(Y13/X13)*100,0)</f>
        <v>664.55099925440879</v>
      </c>
      <c r="AA13" s="33">
        <f>SUM(AA6:AA12)</f>
        <v>59888028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80265031</v>
      </c>
      <c r="D17" s="18"/>
      <c r="E17" s="19">
        <v>-2431194</v>
      </c>
      <c r="F17" s="20">
        <v>-2431194</v>
      </c>
      <c r="G17" s="24"/>
      <c r="H17" s="24">
        <v>-571744</v>
      </c>
      <c r="I17" s="24">
        <v>-564518</v>
      </c>
      <c r="J17" s="20">
        <v>-1136262</v>
      </c>
      <c r="K17" s="24">
        <v>270000</v>
      </c>
      <c r="L17" s="24">
        <v>-564518</v>
      </c>
      <c r="M17" s="20">
        <v>-557571</v>
      </c>
      <c r="N17" s="24">
        <v>-852089</v>
      </c>
      <c r="O17" s="24"/>
      <c r="P17" s="24"/>
      <c r="Q17" s="20"/>
      <c r="R17" s="24"/>
      <c r="S17" s="24"/>
      <c r="T17" s="20"/>
      <c r="U17" s="24"/>
      <c r="V17" s="24"/>
      <c r="W17" s="24">
        <v>-1988351</v>
      </c>
      <c r="X17" s="20">
        <v>-1215600</v>
      </c>
      <c r="Y17" s="24">
        <v>-772751</v>
      </c>
      <c r="Z17" s="25">
        <v>63.569512997696606</v>
      </c>
      <c r="AA17" s="26">
        <v>-2431194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80265031</v>
      </c>
      <c r="D25" s="29">
        <f t="shared" ref="D25:Y25" si="1">SUM(D15:D24)</f>
        <v>0</v>
      </c>
      <c r="E25" s="35">
        <f t="shared" si="1"/>
        <v>-2431194</v>
      </c>
      <c r="F25" s="36">
        <f t="shared" si="1"/>
        <v>-2431194</v>
      </c>
      <c r="G25" s="36">
        <f t="shared" si="1"/>
        <v>0</v>
      </c>
      <c r="H25" s="36">
        <f t="shared" si="1"/>
        <v>-571744</v>
      </c>
      <c r="I25" s="36">
        <f t="shared" si="1"/>
        <v>-564518</v>
      </c>
      <c r="J25" s="36">
        <f t="shared" si="1"/>
        <v>-1136262</v>
      </c>
      <c r="K25" s="36">
        <f t="shared" si="1"/>
        <v>270000</v>
      </c>
      <c r="L25" s="36">
        <f t="shared" si="1"/>
        <v>-564518</v>
      </c>
      <c r="M25" s="36">
        <f t="shared" si="1"/>
        <v>-557571</v>
      </c>
      <c r="N25" s="36">
        <f t="shared" si="1"/>
        <v>-852089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-1988351</v>
      </c>
      <c r="X25" s="36">
        <f t="shared" si="1"/>
        <v>-1215600</v>
      </c>
      <c r="Y25" s="36">
        <f t="shared" si="1"/>
        <v>-772751</v>
      </c>
      <c r="Z25" s="37">
        <f>+IF(X25&lt;&gt;0,+(Y25/X25)*100,0)</f>
        <v>63.569512997696606</v>
      </c>
      <c r="AA25" s="38">
        <f>SUM(AA15:AA24)</f>
        <v>-2431194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85115879</v>
      </c>
      <c r="D26" s="29">
        <f>+D13+D25</f>
        <v>0</v>
      </c>
      <c r="E26" s="30">
        <f t="shared" si="2"/>
        <v>57456834</v>
      </c>
      <c r="F26" s="31">
        <f t="shared" si="2"/>
        <v>57456834</v>
      </c>
      <c r="G26" s="31">
        <f t="shared" si="2"/>
        <v>224548292</v>
      </c>
      <c r="H26" s="31">
        <f t="shared" si="2"/>
        <v>-247504</v>
      </c>
      <c r="I26" s="31">
        <f t="shared" si="2"/>
        <v>-417986</v>
      </c>
      <c r="J26" s="31">
        <f t="shared" si="2"/>
        <v>223882802</v>
      </c>
      <c r="K26" s="31">
        <f t="shared" si="2"/>
        <v>452551</v>
      </c>
      <c r="L26" s="31">
        <f t="shared" si="2"/>
        <v>3212614</v>
      </c>
      <c r="M26" s="31">
        <f t="shared" si="2"/>
        <v>-598968</v>
      </c>
      <c r="N26" s="31">
        <f t="shared" si="2"/>
        <v>3066197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226948999</v>
      </c>
      <c r="X26" s="31">
        <f t="shared" si="2"/>
        <v>28728426</v>
      </c>
      <c r="Y26" s="31">
        <f t="shared" si="2"/>
        <v>198220573</v>
      </c>
      <c r="Z26" s="32">
        <f>+IF(X26&lt;&gt;0,+(Y26/X26)*100,0)</f>
        <v>689.98062406899703</v>
      </c>
      <c r="AA26" s="33">
        <f>+AA13+AA25</f>
        <v>57456834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-9471889</v>
      </c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</v>
      </c>
    </row>
    <row r="33" spans="1:27" ht="13.5" x14ac:dyDescent="0.25">
      <c r="A33" s="23" t="s">
        <v>60</v>
      </c>
      <c r="B33" s="17" t="s">
        <v>32</v>
      </c>
      <c r="C33" s="18">
        <v>-45628917</v>
      </c>
      <c r="D33" s="18"/>
      <c r="E33" s="19"/>
      <c r="F33" s="20"/>
      <c r="G33" s="20">
        <v>-3019366</v>
      </c>
      <c r="H33" s="20">
        <v>-3759740</v>
      </c>
      <c r="I33" s="20"/>
      <c r="J33" s="20">
        <v>-6779106</v>
      </c>
      <c r="K33" s="20"/>
      <c r="L33" s="20"/>
      <c r="M33" s="20">
        <v>-3477024</v>
      </c>
      <c r="N33" s="20">
        <v>-3477024</v>
      </c>
      <c r="O33" s="20"/>
      <c r="P33" s="20"/>
      <c r="Q33" s="20"/>
      <c r="R33" s="20"/>
      <c r="S33" s="20"/>
      <c r="T33" s="20"/>
      <c r="U33" s="20"/>
      <c r="V33" s="20"/>
      <c r="W33" s="20">
        <v>-10256130</v>
      </c>
      <c r="X33" s="20"/>
      <c r="Y33" s="20">
        <v>-10256130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17052017</v>
      </c>
      <c r="F35" s="20">
        <v>17052017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8526006</v>
      </c>
      <c r="Y35" s="20">
        <v>-8526006</v>
      </c>
      <c r="Z35" s="21">
        <v>-100</v>
      </c>
      <c r="AA35" s="22">
        <v>17052017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-55100806</v>
      </c>
      <c r="D37" s="29">
        <f t="shared" ref="D37:Y37" si="3">SUM(D29:D36)</f>
        <v>0</v>
      </c>
      <c r="E37" s="30">
        <f t="shared" si="3"/>
        <v>17052018</v>
      </c>
      <c r="F37" s="31">
        <f t="shared" si="3"/>
        <v>17052018</v>
      </c>
      <c r="G37" s="31">
        <f t="shared" si="3"/>
        <v>-3019366</v>
      </c>
      <c r="H37" s="31">
        <f t="shared" si="3"/>
        <v>-3759740</v>
      </c>
      <c r="I37" s="31">
        <f t="shared" si="3"/>
        <v>0</v>
      </c>
      <c r="J37" s="31">
        <f t="shared" si="3"/>
        <v>-6779106</v>
      </c>
      <c r="K37" s="31">
        <f t="shared" si="3"/>
        <v>0</v>
      </c>
      <c r="L37" s="31">
        <f t="shared" si="3"/>
        <v>0</v>
      </c>
      <c r="M37" s="31">
        <f t="shared" si="3"/>
        <v>-3477024</v>
      </c>
      <c r="N37" s="31">
        <f t="shared" si="3"/>
        <v>-3477024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-10256130</v>
      </c>
      <c r="X37" s="31">
        <f t="shared" si="3"/>
        <v>8526006</v>
      </c>
      <c r="Y37" s="31">
        <f t="shared" si="3"/>
        <v>-18782136</v>
      </c>
      <c r="Z37" s="32">
        <f>+IF(X37&lt;&gt;0,+(Y37/X37)*100,0)</f>
        <v>-220.29231506522513</v>
      </c>
      <c r="AA37" s="33">
        <f>SUM(AA29:AA36)</f>
        <v>17052018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-55100806</v>
      </c>
      <c r="D44" s="29">
        <f>+D37+D43</f>
        <v>0</v>
      </c>
      <c r="E44" s="30">
        <f t="shared" si="5"/>
        <v>17052018</v>
      </c>
      <c r="F44" s="31">
        <f t="shared" si="5"/>
        <v>17052018</v>
      </c>
      <c r="G44" s="31">
        <f t="shared" si="5"/>
        <v>-3019366</v>
      </c>
      <c r="H44" s="31">
        <f t="shared" si="5"/>
        <v>-3759740</v>
      </c>
      <c r="I44" s="31">
        <f t="shared" si="5"/>
        <v>0</v>
      </c>
      <c r="J44" s="31">
        <f t="shared" si="5"/>
        <v>-6779106</v>
      </c>
      <c r="K44" s="31">
        <f t="shared" si="5"/>
        <v>0</v>
      </c>
      <c r="L44" s="31">
        <f t="shared" si="5"/>
        <v>0</v>
      </c>
      <c r="M44" s="31">
        <f t="shared" si="5"/>
        <v>-3477024</v>
      </c>
      <c r="N44" s="31">
        <f t="shared" si="5"/>
        <v>-3477024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-10256130</v>
      </c>
      <c r="X44" s="31">
        <f t="shared" si="5"/>
        <v>8526006</v>
      </c>
      <c r="Y44" s="31">
        <f t="shared" si="5"/>
        <v>-18782136</v>
      </c>
      <c r="Z44" s="32">
        <f>+IF(X44&lt;&gt;0,+(Y44/X44)*100,0)</f>
        <v>-220.29231506522513</v>
      </c>
      <c r="AA44" s="33">
        <f>+AA37+AA43</f>
        <v>17052018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140216685</v>
      </c>
      <c r="D45" s="42">
        <f t="shared" si="6"/>
        <v>0</v>
      </c>
      <c r="E45" s="43">
        <f t="shared" si="6"/>
        <v>40404816</v>
      </c>
      <c r="F45" s="44">
        <f t="shared" si="6"/>
        <v>40404816</v>
      </c>
      <c r="G45" s="44">
        <f t="shared" si="6"/>
        <v>227567658</v>
      </c>
      <c r="H45" s="44">
        <f t="shared" si="6"/>
        <v>3512236</v>
      </c>
      <c r="I45" s="44">
        <f t="shared" si="6"/>
        <v>-417986</v>
      </c>
      <c r="J45" s="44">
        <f t="shared" si="6"/>
        <v>230661908</v>
      </c>
      <c r="K45" s="44">
        <f t="shared" si="6"/>
        <v>452551</v>
      </c>
      <c r="L45" s="44">
        <f t="shared" si="6"/>
        <v>3212614</v>
      </c>
      <c r="M45" s="44">
        <f t="shared" si="6"/>
        <v>2878056</v>
      </c>
      <c r="N45" s="44">
        <f t="shared" si="6"/>
        <v>6543221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237205129</v>
      </c>
      <c r="X45" s="44">
        <f t="shared" si="6"/>
        <v>20202420</v>
      </c>
      <c r="Y45" s="44">
        <f t="shared" si="6"/>
        <v>217002709</v>
      </c>
      <c r="Z45" s="45">
        <f>+IF(X45&lt;&gt;0,+(Y45/X45)*100,0)</f>
        <v>1074.1421522768064</v>
      </c>
      <c r="AA45" s="46">
        <f>+AA26-AA44</f>
        <v>40404816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19816022</v>
      </c>
      <c r="D47" s="18"/>
      <c r="E47" s="19">
        <v>19001754</v>
      </c>
      <c r="F47" s="20">
        <v>19001754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9500880</v>
      </c>
      <c r="Y47" s="20">
        <v>-9500880</v>
      </c>
      <c r="Z47" s="47">
        <v>-100</v>
      </c>
      <c r="AA47" s="22">
        <v>19001754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19816022</v>
      </c>
      <c r="D50" s="50">
        <f t="shared" ref="D50:Y50" si="7">SUM(D47:D49)</f>
        <v>0</v>
      </c>
      <c r="E50" s="51">
        <f t="shared" si="7"/>
        <v>19001754</v>
      </c>
      <c r="F50" s="52">
        <f t="shared" si="7"/>
        <v>19001754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9500880</v>
      </c>
      <c r="Y50" s="52">
        <f t="shared" si="7"/>
        <v>-9500880</v>
      </c>
      <c r="Z50" s="53">
        <f>+IF(X50&lt;&gt;0,+(Y50/X50)*100,0)</f>
        <v>-100</v>
      </c>
      <c r="AA50" s="54">
        <f>SUM(AA47:AA49)</f>
        <v>19001754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264097888</v>
      </c>
      <c r="D6" s="18"/>
      <c r="E6" s="19">
        <v>-14164927</v>
      </c>
      <c r="F6" s="20">
        <v>-14164927</v>
      </c>
      <c r="G6" s="20">
        <v>5318659</v>
      </c>
      <c r="H6" s="20">
        <v>92604869</v>
      </c>
      <c r="I6" s="20">
        <v>45913902</v>
      </c>
      <c r="J6" s="20">
        <v>143837430</v>
      </c>
      <c r="K6" s="20">
        <v>59893171</v>
      </c>
      <c r="L6" s="20">
        <v>54123562</v>
      </c>
      <c r="M6" s="20">
        <v>31762654</v>
      </c>
      <c r="N6" s="20">
        <v>145779387</v>
      </c>
      <c r="O6" s="20"/>
      <c r="P6" s="20"/>
      <c r="Q6" s="20"/>
      <c r="R6" s="20"/>
      <c r="S6" s="20"/>
      <c r="T6" s="20"/>
      <c r="U6" s="20"/>
      <c r="V6" s="20"/>
      <c r="W6" s="20">
        <v>289616817</v>
      </c>
      <c r="X6" s="20">
        <v>52779408</v>
      </c>
      <c r="Y6" s="20">
        <v>236837409</v>
      </c>
      <c r="Z6" s="21">
        <v>448.73070383813325</v>
      </c>
      <c r="AA6" s="22">
        <v>-14164927</v>
      </c>
    </row>
    <row r="7" spans="1:27" ht="13.5" x14ac:dyDescent="0.25">
      <c r="A7" s="23" t="s">
        <v>35</v>
      </c>
      <c r="B7" s="17" t="s">
        <v>32</v>
      </c>
      <c r="C7" s="18">
        <v>93160318</v>
      </c>
      <c r="D7" s="18"/>
      <c r="E7" s="19">
        <v>114977449</v>
      </c>
      <c r="F7" s="20">
        <v>114977449</v>
      </c>
      <c r="G7" s="20">
        <v>252039098</v>
      </c>
      <c r="H7" s="20">
        <v>-138905666</v>
      </c>
      <c r="I7" s="20">
        <v>-8256109</v>
      </c>
      <c r="J7" s="20">
        <v>104877323</v>
      </c>
      <c r="K7" s="20">
        <v>-5553007</v>
      </c>
      <c r="L7" s="20">
        <v>-909288</v>
      </c>
      <c r="M7" s="20">
        <v>3324152</v>
      </c>
      <c r="N7" s="20">
        <v>-3138143</v>
      </c>
      <c r="O7" s="20"/>
      <c r="P7" s="20"/>
      <c r="Q7" s="20"/>
      <c r="R7" s="20"/>
      <c r="S7" s="20"/>
      <c r="T7" s="20"/>
      <c r="U7" s="20"/>
      <c r="V7" s="20"/>
      <c r="W7" s="20">
        <v>101739180</v>
      </c>
      <c r="X7" s="20">
        <v>57488736</v>
      </c>
      <c r="Y7" s="20">
        <v>44250444</v>
      </c>
      <c r="Z7" s="21">
        <v>76.972372466147107</v>
      </c>
      <c r="AA7" s="22">
        <v>114977449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3528519</v>
      </c>
      <c r="D12" s="18"/>
      <c r="E12" s="19"/>
      <c r="F12" s="20"/>
      <c r="G12" s="20">
        <v>3528519</v>
      </c>
      <c r="H12" s="20"/>
      <c r="I12" s="20"/>
      <c r="J12" s="20">
        <v>3528519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3528519</v>
      </c>
      <c r="X12" s="20"/>
      <c r="Y12" s="20">
        <v>3528519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360786725</v>
      </c>
      <c r="D13" s="29">
        <f>SUM(D6:D12)</f>
        <v>0</v>
      </c>
      <c r="E13" s="30">
        <f t="shared" si="0"/>
        <v>100812522</v>
      </c>
      <c r="F13" s="31">
        <f t="shared" si="0"/>
        <v>100812522</v>
      </c>
      <c r="G13" s="31">
        <f t="shared" si="0"/>
        <v>260886276</v>
      </c>
      <c r="H13" s="31">
        <f t="shared" si="0"/>
        <v>-46300797</v>
      </c>
      <c r="I13" s="31">
        <f t="shared" si="0"/>
        <v>37657793</v>
      </c>
      <c r="J13" s="31">
        <f t="shared" si="0"/>
        <v>252243272</v>
      </c>
      <c r="K13" s="31">
        <f t="shared" si="0"/>
        <v>54340164</v>
      </c>
      <c r="L13" s="31">
        <f t="shared" si="0"/>
        <v>53214274</v>
      </c>
      <c r="M13" s="31">
        <f t="shared" si="0"/>
        <v>35086806</v>
      </c>
      <c r="N13" s="31">
        <f t="shared" si="0"/>
        <v>142641244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394884516</v>
      </c>
      <c r="X13" s="31">
        <f t="shared" si="0"/>
        <v>110268144</v>
      </c>
      <c r="Y13" s="31">
        <f t="shared" si="0"/>
        <v>284616372</v>
      </c>
      <c r="Z13" s="32">
        <f>+IF(X13&lt;&gt;0,+(Y13/X13)*100,0)</f>
        <v>258.11296143698581</v>
      </c>
      <c r="AA13" s="33">
        <f>SUM(AA6:AA12)</f>
        <v>100812522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805418353</v>
      </c>
      <c r="D17" s="18"/>
      <c r="E17" s="19">
        <v>-64881635</v>
      </c>
      <c r="F17" s="20">
        <v>-64881635</v>
      </c>
      <c r="G17" s="24">
        <v>807432751</v>
      </c>
      <c r="H17" s="24">
        <v>-12479341</v>
      </c>
      <c r="I17" s="24">
        <v>-5079886</v>
      </c>
      <c r="J17" s="20">
        <v>789873524</v>
      </c>
      <c r="K17" s="24">
        <v>-5248413</v>
      </c>
      <c r="L17" s="24">
        <v>-2891635</v>
      </c>
      <c r="M17" s="20">
        <v>-8612543</v>
      </c>
      <c r="N17" s="24">
        <v>-16752591</v>
      </c>
      <c r="O17" s="24"/>
      <c r="P17" s="24"/>
      <c r="Q17" s="20"/>
      <c r="R17" s="24"/>
      <c r="S17" s="24"/>
      <c r="T17" s="20"/>
      <c r="U17" s="24"/>
      <c r="V17" s="24"/>
      <c r="W17" s="24">
        <v>773120933</v>
      </c>
      <c r="X17" s="20">
        <v>-53796504</v>
      </c>
      <c r="Y17" s="24">
        <v>826917437</v>
      </c>
      <c r="Z17" s="25">
        <v>-1537.1211426675607</v>
      </c>
      <c r="AA17" s="26">
        <v>-64881635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313946</v>
      </c>
      <c r="D21" s="18"/>
      <c r="E21" s="19">
        <v>400000</v>
      </c>
      <c r="F21" s="20">
        <v>400000</v>
      </c>
      <c r="G21" s="20">
        <v>332322</v>
      </c>
      <c r="H21" s="20">
        <v>-18376</v>
      </c>
      <c r="I21" s="20"/>
      <c r="J21" s="20">
        <v>313946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313946</v>
      </c>
      <c r="X21" s="20">
        <v>400000</v>
      </c>
      <c r="Y21" s="20">
        <v>-86054</v>
      </c>
      <c r="Z21" s="21">
        <v>-21.513500000000001</v>
      </c>
      <c r="AA21" s="22">
        <v>400000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805732299</v>
      </c>
      <c r="D25" s="29">
        <f t="shared" ref="D25:Y25" si="1">SUM(D15:D24)</f>
        <v>0</v>
      </c>
      <c r="E25" s="35">
        <f t="shared" si="1"/>
        <v>-64481635</v>
      </c>
      <c r="F25" s="36">
        <f t="shared" si="1"/>
        <v>-64481635</v>
      </c>
      <c r="G25" s="36">
        <f t="shared" si="1"/>
        <v>807765073</v>
      </c>
      <c r="H25" s="36">
        <f t="shared" si="1"/>
        <v>-12497717</v>
      </c>
      <c r="I25" s="36">
        <f t="shared" si="1"/>
        <v>-5079886</v>
      </c>
      <c r="J25" s="36">
        <f t="shared" si="1"/>
        <v>790187470</v>
      </c>
      <c r="K25" s="36">
        <f t="shared" si="1"/>
        <v>-5248413</v>
      </c>
      <c r="L25" s="36">
        <f t="shared" si="1"/>
        <v>-2891635</v>
      </c>
      <c r="M25" s="36">
        <f t="shared" si="1"/>
        <v>-8612543</v>
      </c>
      <c r="N25" s="36">
        <f t="shared" si="1"/>
        <v>-16752591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773434879</v>
      </c>
      <c r="X25" s="36">
        <f t="shared" si="1"/>
        <v>-53396504</v>
      </c>
      <c r="Y25" s="36">
        <f t="shared" si="1"/>
        <v>826831383</v>
      </c>
      <c r="Z25" s="37">
        <f>+IF(X25&lt;&gt;0,+(Y25/X25)*100,0)</f>
        <v>-1548.4747522047512</v>
      </c>
      <c r="AA25" s="38">
        <f>SUM(AA15:AA24)</f>
        <v>-64481635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1166519024</v>
      </c>
      <c r="D26" s="29">
        <f>+D13+D25</f>
        <v>0</v>
      </c>
      <c r="E26" s="30">
        <f t="shared" si="2"/>
        <v>36330887</v>
      </c>
      <c r="F26" s="31">
        <f t="shared" si="2"/>
        <v>36330887</v>
      </c>
      <c r="G26" s="31">
        <f t="shared" si="2"/>
        <v>1068651349</v>
      </c>
      <c r="H26" s="31">
        <f t="shared" si="2"/>
        <v>-58798514</v>
      </c>
      <c r="I26" s="31">
        <f t="shared" si="2"/>
        <v>32577907</v>
      </c>
      <c r="J26" s="31">
        <f t="shared" si="2"/>
        <v>1042430742</v>
      </c>
      <c r="K26" s="31">
        <f t="shared" si="2"/>
        <v>49091751</v>
      </c>
      <c r="L26" s="31">
        <f t="shared" si="2"/>
        <v>50322639</v>
      </c>
      <c r="M26" s="31">
        <f t="shared" si="2"/>
        <v>26474263</v>
      </c>
      <c r="N26" s="31">
        <f t="shared" si="2"/>
        <v>125888653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1168319395</v>
      </c>
      <c r="X26" s="31">
        <f t="shared" si="2"/>
        <v>56871640</v>
      </c>
      <c r="Y26" s="31">
        <f t="shared" si="2"/>
        <v>1111447755</v>
      </c>
      <c r="Z26" s="32">
        <f>+IF(X26&lt;&gt;0,+(Y26/X26)*100,0)</f>
        <v>1954.3093095258023</v>
      </c>
      <c r="AA26" s="33">
        <f>+AA13+AA25</f>
        <v>36330887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2321740</v>
      </c>
      <c r="D31" s="18"/>
      <c r="E31" s="19"/>
      <c r="F31" s="20"/>
      <c r="G31" s="20">
        <v>2556609</v>
      </c>
      <c r="H31" s="20">
        <v>165316</v>
      </c>
      <c r="I31" s="20">
        <v>240700</v>
      </c>
      <c r="J31" s="20">
        <v>2962625</v>
      </c>
      <c r="K31" s="20">
        <v>214999</v>
      </c>
      <c r="L31" s="20">
        <v>166618</v>
      </c>
      <c r="M31" s="20">
        <v>35286736</v>
      </c>
      <c r="N31" s="20">
        <v>35668353</v>
      </c>
      <c r="O31" s="20"/>
      <c r="P31" s="20"/>
      <c r="Q31" s="20"/>
      <c r="R31" s="20"/>
      <c r="S31" s="20"/>
      <c r="T31" s="20"/>
      <c r="U31" s="20"/>
      <c r="V31" s="20"/>
      <c r="W31" s="20">
        <v>38630978</v>
      </c>
      <c r="X31" s="20"/>
      <c r="Y31" s="20">
        <v>38630978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32343649</v>
      </c>
      <c r="D32" s="18"/>
      <c r="E32" s="19"/>
      <c r="F32" s="20"/>
      <c r="G32" s="20">
        <v>14502234</v>
      </c>
      <c r="H32" s="20">
        <v>110394182</v>
      </c>
      <c r="I32" s="20">
        <v>44191279</v>
      </c>
      <c r="J32" s="20">
        <v>169087695</v>
      </c>
      <c r="K32" s="20">
        <v>-28220389</v>
      </c>
      <c r="L32" s="20">
        <v>113850758</v>
      </c>
      <c r="M32" s="20">
        <v>17385627</v>
      </c>
      <c r="N32" s="20">
        <v>103015996</v>
      </c>
      <c r="O32" s="20"/>
      <c r="P32" s="20"/>
      <c r="Q32" s="20"/>
      <c r="R32" s="20"/>
      <c r="S32" s="20"/>
      <c r="T32" s="20"/>
      <c r="U32" s="20"/>
      <c r="V32" s="20"/>
      <c r="W32" s="20">
        <v>272103691</v>
      </c>
      <c r="X32" s="20"/>
      <c r="Y32" s="20">
        <v>272103691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5000000</v>
      </c>
      <c r="I33" s="20"/>
      <c r="J33" s="20">
        <v>5000000</v>
      </c>
      <c r="K33" s="20"/>
      <c r="L33" s="20">
        <v>-544871</v>
      </c>
      <c r="M33" s="20">
        <v>11038000</v>
      </c>
      <c r="N33" s="20">
        <v>10493129</v>
      </c>
      <c r="O33" s="20"/>
      <c r="P33" s="20"/>
      <c r="Q33" s="20"/>
      <c r="R33" s="20"/>
      <c r="S33" s="20"/>
      <c r="T33" s="20"/>
      <c r="U33" s="20"/>
      <c r="V33" s="20"/>
      <c r="W33" s="20">
        <v>15493129</v>
      </c>
      <c r="X33" s="20"/>
      <c r="Y33" s="20">
        <v>15493129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34665389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17058843</v>
      </c>
      <c r="H37" s="31">
        <f t="shared" si="3"/>
        <v>115559498</v>
      </c>
      <c r="I37" s="31">
        <f t="shared" si="3"/>
        <v>44431979</v>
      </c>
      <c r="J37" s="31">
        <f t="shared" si="3"/>
        <v>177050320</v>
      </c>
      <c r="K37" s="31">
        <f t="shared" si="3"/>
        <v>-28005390</v>
      </c>
      <c r="L37" s="31">
        <f t="shared" si="3"/>
        <v>113472505</v>
      </c>
      <c r="M37" s="31">
        <f t="shared" si="3"/>
        <v>63710363</v>
      </c>
      <c r="N37" s="31">
        <f t="shared" si="3"/>
        <v>149177478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326227798</v>
      </c>
      <c r="X37" s="31">
        <f t="shared" si="3"/>
        <v>0</v>
      </c>
      <c r="Y37" s="31">
        <f t="shared" si="3"/>
        <v>326227798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34665389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17058843</v>
      </c>
      <c r="H44" s="31">
        <f t="shared" si="5"/>
        <v>115559498</v>
      </c>
      <c r="I44" s="31">
        <f t="shared" si="5"/>
        <v>44431979</v>
      </c>
      <c r="J44" s="31">
        <f t="shared" si="5"/>
        <v>177050320</v>
      </c>
      <c r="K44" s="31">
        <f t="shared" si="5"/>
        <v>-28005390</v>
      </c>
      <c r="L44" s="31">
        <f t="shared" si="5"/>
        <v>113472505</v>
      </c>
      <c r="M44" s="31">
        <f t="shared" si="5"/>
        <v>63710363</v>
      </c>
      <c r="N44" s="31">
        <f t="shared" si="5"/>
        <v>149177478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326227798</v>
      </c>
      <c r="X44" s="31">
        <f t="shared" si="5"/>
        <v>0</v>
      </c>
      <c r="Y44" s="31">
        <f t="shared" si="5"/>
        <v>326227798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1131853635</v>
      </c>
      <c r="D45" s="42">
        <f t="shared" si="6"/>
        <v>0</v>
      </c>
      <c r="E45" s="43">
        <f t="shared" si="6"/>
        <v>36330887</v>
      </c>
      <c r="F45" s="44">
        <f t="shared" si="6"/>
        <v>36330887</v>
      </c>
      <c r="G45" s="44">
        <f t="shared" si="6"/>
        <v>1051592506</v>
      </c>
      <c r="H45" s="44">
        <f t="shared" si="6"/>
        <v>-174358012</v>
      </c>
      <c r="I45" s="44">
        <f t="shared" si="6"/>
        <v>-11854072</v>
      </c>
      <c r="J45" s="44">
        <f t="shared" si="6"/>
        <v>865380422</v>
      </c>
      <c r="K45" s="44">
        <f t="shared" si="6"/>
        <v>77097141</v>
      </c>
      <c r="L45" s="44">
        <f t="shared" si="6"/>
        <v>-63149866</v>
      </c>
      <c r="M45" s="44">
        <f t="shared" si="6"/>
        <v>-37236100</v>
      </c>
      <c r="N45" s="44">
        <f t="shared" si="6"/>
        <v>-23288825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842091597</v>
      </c>
      <c r="X45" s="44">
        <f t="shared" si="6"/>
        <v>56871640</v>
      </c>
      <c r="Y45" s="44">
        <f t="shared" si="6"/>
        <v>785219957</v>
      </c>
      <c r="Z45" s="45">
        <f>+IF(X45&lt;&gt;0,+(Y45/X45)*100,0)</f>
        <v>1380.6880846059653</v>
      </c>
      <c r="AA45" s="46">
        <f>+AA26-AA44</f>
        <v>36330887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168717154</v>
      </c>
      <c r="F47" s="20">
        <v>168717154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84358668</v>
      </c>
      <c r="Y47" s="20">
        <v>-84358668</v>
      </c>
      <c r="Z47" s="47">
        <v>-100</v>
      </c>
      <c r="AA47" s="22">
        <v>168717154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168717154</v>
      </c>
      <c r="F50" s="52">
        <f t="shared" si="7"/>
        <v>168717154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84358668</v>
      </c>
      <c r="Y50" s="52">
        <f t="shared" si="7"/>
        <v>-84358668</v>
      </c>
      <c r="Z50" s="53">
        <f>+IF(X50&lt;&gt;0,+(Y50/X50)*100,0)</f>
        <v>-100</v>
      </c>
      <c r="AA50" s="54">
        <f>SUM(AA47:AA49)</f>
        <v>168717154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656140</v>
      </c>
      <c r="D6" s="18"/>
      <c r="E6" s="19">
        <v>-8993606</v>
      </c>
      <c r="F6" s="20">
        <v>-8993606</v>
      </c>
      <c r="G6" s="20">
        <v>-1366478</v>
      </c>
      <c r="H6" s="20">
        <v>-36753</v>
      </c>
      <c r="I6" s="20">
        <v>-1234565</v>
      </c>
      <c r="J6" s="20">
        <v>-2637796</v>
      </c>
      <c r="K6" s="20"/>
      <c r="L6" s="20">
        <v>-6274396</v>
      </c>
      <c r="M6" s="20"/>
      <c r="N6" s="20">
        <v>-6274396</v>
      </c>
      <c r="O6" s="20"/>
      <c r="P6" s="20"/>
      <c r="Q6" s="20"/>
      <c r="R6" s="20"/>
      <c r="S6" s="20"/>
      <c r="T6" s="20"/>
      <c r="U6" s="20"/>
      <c r="V6" s="20"/>
      <c r="W6" s="20">
        <v>-8912192</v>
      </c>
      <c r="X6" s="20">
        <v>-4496796</v>
      </c>
      <c r="Y6" s="20">
        <v>-4415396</v>
      </c>
      <c r="Z6" s="21">
        <v>98.189822264563475</v>
      </c>
      <c r="AA6" s="22">
        <v>-8993606</v>
      </c>
    </row>
    <row r="7" spans="1:27" ht="13.5" x14ac:dyDescent="0.25">
      <c r="A7" s="23" t="s">
        <v>35</v>
      </c>
      <c r="B7" s="17" t="s">
        <v>32</v>
      </c>
      <c r="C7" s="18">
        <v>-4974523</v>
      </c>
      <c r="D7" s="18"/>
      <c r="E7" s="19">
        <v>2824731</v>
      </c>
      <c r="F7" s="20">
        <v>2824731</v>
      </c>
      <c r="G7" s="20">
        <v>6247183</v>
      </c>
      <c r="H7" s="20">
        <v>704133</v>
      </c>
      <c r="I7" s="20">
        <v>-4214140</v>
      </c>
      <c r="J7" s="20">
        <v>2737176</v>
      </c>
      <c r="K7" s="20">
        <v>1237431</v>
      </c>
      <c r="L7" s="20">
        <v>207052</v>
      </c>
      <c r="M7" s="20">
        <v>1238520</v>
      </c>
      <c r="N7" s="20">
        <v>2683003</v>
      </c>
      <c r="O7" s="20"/>
      <c r="P7" s="20"/>
      <c r="Q7" s="20"/>
      <c r="R7" s="20"/>
      <c r="S7" s="20"/>
      <c r="T7" s="20"/>
      <c r="U7" s="20"/>
      <c r="V7" s="20"/>
      <c r="W7" s="20">
        <v>5420179</v>
      </c>
      <c r="X7" s="20">
        <v>1412370</v>
      </c>
      <c r="Y7" s="20">
        <v>4007809</v>
      </c>
      <c r="Z7" s="21">
        <v>283.7648066724725</v>
      </c>
      <c r="AA7" s="22">
        <v>2824731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104974</v>
      </c>
      <c r="L10" s="20"/>
      <c r="M10" s="20">
        <v>11290</v>
      </c>
      <c r="N10" s="20">
        <v>116264</v>
      </c>
      <c r="O10" s="20"/>
      <c r="P10" s="20"/>
      <c r="Q10" s="20"/>
      <c r="R10" s="20"/>
      <c r="S10" s="20"/>
      <c r="T10" s="20"/>
      <c r="U10" s="20"/>
      <c r="V10" s="20"/>
      <c r="W10" s="20">
        <v>116264</v>
      </c>
      <c r="X10" s="20"/>
      <c r="Y10" s="20">
        <v>116264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5557288</v>
      </c>
      <c r="F11" s="20">
        <v>5557288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2778654</v>
      </c>
      <c r="Y11" s="24">
        <v>-2778654</v>
      </c>
      <c r="Z11" s="25">
        <v>-100</v>
      </c>
      <c r="AA11" s="26">
        <v>5557288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-4318383</v>
      </c>
      <c r="D13" s="29">
        <f>SUM(D6:D12)</f>
        <v>0</v>
      </c>
      <c r="E13" s="30">
        <f t="shared" si="0"/>
        <v>-611587</v>
      </c>
      <c r="F13" s="31">
        <f t="shared" si="0"/>
        <v>-611587</v>
      </c>
      <c r="G13" s="31">
        <f t="shared" si="0"/>
        <v>4880705</v>
      </c>
      <c r="H13" s="31">
        <f t="shared" si="0"/>
        <v>667380</v>
      </c>
      <c r="I13" s="31">
        <f t="shared" si="0"/>
        <v>-5448705</v>
      </c>
      <c r="J13" s="31">
        <f t="shared" si="0"/>
        <v>99380</v>
      </c>
      <c r="K13" s="31">
        <f t="shared" si="0"/>
        <v>1342405</v>
      </c>
      <c r="L13" s="31">
        <f t="shared" si="0"/>
        <v>-6067344</v>
      </c>
      <c r="M13" s="31">
        <f t="shared" si="0"/>
        <v>1249810</v>
      </c>
      <c r="N13" s="31">
        <f t="shared" si="0"/>
        <v>-3475129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-3375749</v>
      </c>
      <c r="X13" s="31">
        <f t="shared" si="0"/>
        <v>-305772</v>
      </c>
      <c r="Y13" s="31">
        <f t="shared" si="0"/>
        <v>-3069977</v>
      </c>
      <c r="Z13" s="32">
        <f>+IF(X13&lt;&gt;0,+(Y13/X13)*100,0)</f>
        <v>1004.0085423125728</v>
      </c>
      <c r="AA13" s="33">
        <f>SUM(AA6:AA12)</f>
        <v>-611587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3083595</v>
      </c>
      <c r="D17" s="18"/>
      <c r="E17" s="19">
        <v>13493913</v>
      </c>
      <c r="F17" s="20">
        <v>13493913</v>
      </c>
      <c r="G17" s="24">
        <v>-3125871</v>
      </c>
      <c r="H17" s="24">
        <v>4535054</v>
      </c>
      <c r="I17" s="24">
        <v>5298513</v>
      </c>
      <c r="J17" s="20">
        <v>6707696</v>
      </c>
      <c r="K17" s="24">
        <v>538450</v>
      </c>
      <c r="L17" s="24">
        <v>5455997</v>
      </c>
      <c r="M17" s="20">
        <v>194501</v>
      </c>
      <c r="N17" s="24">
        <v>6188948</v>
      </c>
      <c r="O17" s="24"/>
      <c r="P17" s="24"/>
      <c r="Q17" s="20"/>
      <c r="R17" s="24"/>
      <c r="S17" s="24"/>
      <c r="T17" s="20"/>
      <c r="U17" s="24"/>
      <c r="V17" s="24"/>
      <c r="W17" s="24">
        <v>12896644</v>
      </c>
      <c r="X17" s="20">
        <v>6746952</v>
      </c>
      <c r="Y17" s="24">
        <v>6149692</v>
      </c>
      <c r="Z17" s="25">
        <v>91.147706401349822</v>
      </c>
      <c r="AA17" s="26">
        <v>13493913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3083595</v>
      </c>
      <c r="D25" s="29">
        <f t="shared" ref="D25:Y25" si="1">SUM(D15:D24)</f>
        <v>0</v>
      </c>
      <c r="E25" s="35">
        <f t="shared" si="1"/>
        <v>13493913</v>
      </c>
      <c r="F25" s="36">
        <f t="shared" si="1"/>
        <v>13493913</v>
      </c>
      <c r="G25" s="36">
        <f t="shared" si="1"/>
        <v>-3125871</v>
      </c>
      <c r="H25" s="36">
        <f t="shared" si="1"/>
        <v>4535054</v>
      </c>
      <c r="I25" s="36">
        <f t="shared" si="1"/>
        <v>5298513</v>
      </c>
      <c r="J25" s="36">
        <f t="shared" si="1"/>
        <v>6707696</v>
      </c>
      <c r="K25" s="36">
        <f t="shared" si="1"/>
        <v>538450</v>
      </c>
      <c r="L25" s="36">
        <f t="shared" si="1"/>
        <v>5455997</v>
      </c>
      <c r="M25" s="36">
        <f t="shared" si="1"/>
        <v>194501</v>
      </c>
      <c r="N25" s="36">
        <f t="shared" si="1"/>
        <v>6188948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12896644</v>
      </c>
      <c r="X25" s="36">
        <f t="shared" si="1"/>
        <v>6746952</v>
      </c>
      <c r="Y25" s="36">
        <f t="shared" si="1"/>
        <v>6149692</v>
      </c>
      <c r="Z25" s="37">
        <f>+IF(X25&lt;&gt;0,+(Y25/X25)*100,0)</f>
        <v>91.147706401349822</v>
      </c>
      <c r="AA25" s="38">
        <f>SUM(AA15:AA24)</f>
        <v>13493913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-1234788</v>
      </c>
      <c r="D26" s="29">
        <f>+D13+D25</f>
        <v>0</v>
      </c>
      <c r="E26" s="30">
        <f t="shared" si="2"/>
        <v>12882326</v>
      </c>
      <c r="F26" s="31">
        <f t="shared" si="2"/>
        <v>12882326</v>
      </c>
      <c r="G26" s="31">
        <f t="shared" si="2"/>
        <v>1754834</v>
      </c>
      <c r="H26" s="31">
        <f t="shared" si="2"/>
        <v>5202434</v>
      </c>
      <c r="I26" s="31">
        <f t="shared" si="2"/>
        <v>-150192</v>
      </c>
      <c r="J26" s="31">
        <f t="shared" si="2"/>
        <v>6807076</v>
      </c>
      <c r="K26" s="31">
        <f t="shared" si="2"/>
        <v>1880855</v>
      </c>
      <c r="L26" s="31">
        <f t="shared" si="2"/>
        <v>-611347</v>
      </c>
      <c r="M26" s="31">
        <f t="shared" si="2"/>
        <v>1444311</v>
      </c>
      <c r="N26" s="31">
        <f t="shared" si="2"/>
        <v>2713819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9520895</v>
      </c>
      <c r="X26" s="31">
        <f t="shared" si="2"/>
        <v>6441180</v>
      </c>
      <c r="Y26" s="31">
        <f t="shared" si="2"/>
        <v>3079715</v>
      </c>
      <c r="Z26" s="32">
        <f>+IF(X26&lt;&gt;0,+(Y26/X26)*100,0)</f>
        <v>47.812900741789548</v>
      </c>
      <c r="AA26" s="33">
        <f>+AA13+AA25</f>
        <v>12882326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185684</v>
      </c>
      <c r="D31" s="18"/>
      <c r="E31" s="19"/>
      <c r="F31" s="20"/>
      <c r="G31" s="20">
        <v>-185684</v>
      </c>
      <c r="H31" s="20"/>
      <c r="I31" s="20">
        <v>185684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1305514</v>
      </c>
      <c r="D32" s="18"/>
      <c r="E32" s="19"/>
      <c r="F32" s="20"/>
      <c r="G32" s="20">
        <v>-691797</v>
      </c>
      <c r="H32" s="20"/>
      <c r="I32" s="20">
        <v>-1836152</v>
      </c>
      <c r="J32" s="20">
        <v>-2527949</v>
      </c>
      <c r="K32" s="20"/>
      <c r="L32" s="20">
        <v>-6274396</v>
      </c>
      <c r="M32" s="20"/>
      <c r="N32" s="20">
        <v>-6274396</v>
      </c>
      <c r="O32" s="20"/>
      <c r="P32" s="20"/>
      <c r="Q32" s="20"/>
      <c r="R32" s="20"/>
      <c r="S32" s="20"/>
      <c r="T32" s="20"/>
      <c r="U32" s="20"/>
      <c r="V32" s="20"/>
      <c r="W32" s="20">
        <v>-8802345</v>
      </c>
      <c r="X32" s="20"/>
      <c r="Y32" s="20">
        <v>-8802345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7000000</v>
      </c>
      <c r="H33" s="20">
        <v>-5215311</v>
      </c>
      <c r="I33" s="20"/>
      <c r="J33" s="20">
        <v>1784689</v>
      </c>
      <c r="K33" s="20">
        <v>-2527949</v>
      </c>
      <c r="L33" s="20">
        <v>7000000</v>
      </c>
      <c r="M33" s="20"/>
      <c r="N33" s="20">
        <v>4472051</v>
      </c>
      <c r="O33" s="20"/>
      <c r="P33" s="20"/>
      <c r="Q33" s="20"/>
      <c r="R33" s="20"/>
      <c r="S33" s="20"/>
      <c r="T33" s="20"/>
      <c r="U33" s="20"/>
      <c r="V33" s="20"/>
      <c r="W33" s="20">
        <v>6256740</v>
      </c>
      <c r="X33" s="20"/>
      <c r="Y33" s="20">
        <v>6256740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8271836</v>
      </c>
      <c r="D35" s="18"/>
      <c r="E35" s="19">
        <v>-255712</v>
      </c>
      <c r="F35" s="20">
        <v>-255712</v>
      </c>
      <c r="G35" s="20">
        <v>-4168557</v>
      </c>
      <c r="H35" s="20">
        <v>153058</v>
      </c>
      <c r="I35" s="20">
        <v>4412535</v>
      </c>
      <c r="J35" s="20">
        <v>397036</v>
      </c>
      <c r="K35" s="20">
        <v>147234</v>
      </c>
      <c r="L35" s="20">
        <v>155864</v>
      </c>
      <c r="M35" s="20">
        <v>141235</v>
      </c>
      <c r="N35" s="20">
        <v>444333</v>
      </c>
      <c r="O35" s="20"/>
      <c r="P35" s="20"/>
      <c r="Q35" s="20"/>
      <c r="R35" s="20"/>
      <c r="S35" s="20"/>
      <c r="T35" s="20"/>
      <c r="U35" s="20"/>
      <c r="V35" s="20"/>
      <c r="W35" s="20">
        <v>841369</v>
      </c>
      <c r="X35" s="20">
        <v>-127854</v>
      </c>
      <c r="Y35" s="20">
        <v>969223</v>
      </c>
      <c r="Z35" s="21">
        <v>-758.07014250629618</v>
      </c>
      <c r="AA35" s="22">
        <v>-255712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9763034</v>
      </c>
      <c r="D37" s="29">
        <f t="shared" ref="D37:Y37" si="3">SUM(D29:D36)</f>
        <v>0</v>
      </c>
      <c r="E37" s="30">
        <f t="shared" si="3"/>
        <v>-255712</v>
      </c>
      <c r="F37" s="31">
        <f t="shared" si="3"/>
        <v>-255712</v>
      </c>
      <c r="G37" s="31">
        <f t="shared" si="3"/>
        <v>1953962</v>
      </c>
      <c r="H37" s="31">
        <f t="shared" si="3"/>
        <v>-5062253</v>
      </c>
      <c r="I37" s="31">
        <f t="shared" si="3"/>
        <v>2762067</v>
      </c>
      <c r="J37" s="31">
        <f t="shared" si="3"/>
        <v>-346224</v>
      </c>
      <c r="K37" s="31">
        <f t="shared" si="3"/>
        <v>-2380715</v>
      </c>
      <c r="L37" s="31">
        <f t="shared" si="3"/>
        <v>881468</v>
      </c>
      <c r="M37" s="31">
        <f t="shared" si="3"/>
        <v>141235</v>
      </c>
      <c r="N37" s="31">
        <f t="shared" si="3"/>
        <v>-1358012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-1704236</v>
      </c>
      <c r="X37" s="31">
        <f t="shared" si="3"/>
        <v>-127854</v>
      </c>
      <c r="Y37" s="31">
        <f t="shared" si="3"/>
        <v>-1576382</v>
      </c>
      <c r="Z37" s="32">
        <f>+IF(X37&lt;&gt;0,+(Y37/X37)*100,0)</f>
        <v>1232.9547765419932</v>
      </c>
      <c r="AA37" s="33">
        <f>SUM(AA29:AA36)</f>
        <v>-255712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9763034</v>
      </c>
      <c r="D44" s="29">
        <f>+D37+D43</f>
        <v>0</v>
      </c>
      <c r="E44" s="30">
        <f t="shared" si="5"/>
        <v>-255712</v>
      </c>
      <c r="F44" s="31">
        <f t="shared" si="5"/>
        <v>-255712</v>
      </c>
      <c r="G44" s="31">
        <f t="shared" si="5"/>
        <v>1953962</v>
      </c>
      <c r="H44" s="31">
        <f t="shared" si="5"/>
        <v>-5062253</v>
      </c>
      <c r="I44" s="31">
        <f t="shared" si="5"/>
        <v>2762067</v>
      </c>
      <c r="J44" s="31">
        <f t="shared" si="5"/>
        <v>-346224</v>
      </c>
      <c r="K44" s="31">
        <f t="shared" si="5"/>
        <v>-2380715</v>
      </c>
      <c r="L44" s="31">
        <f t="shared" si="5"/>
        <v>881468</v>
      </c>
      <c r="M44" s="31">
        <f t="shared" si="5"/>
        <v>141235</v>
      </c>
      <c r="N44" s="31">
        <f t="shared" si="5"/>
        <v>-1358012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-1704236</v>
      </c>
      <c r="X44" s="31">
        <f t="shared" si="5"/>
        <v>-127854</v>
      </c>
      <c r="Y44" s="31">
        <f t="shared" si="5"/>
        <v>-1576382</v>
      </c>
      <c r="Z44" s="32">
        <f>+IF(X44&lt;&gt;0,+(Y44/X44)*100,0)</f>
        <v>1232.9547765419932</v>
      </c>
      <c r="AA44" s="33">
        <f>+AA37+AA43</f>
        <v>-255712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-10997822</v>
      </c>
      <c r="D45" s="42">
        <f t="shared" si="6"/>
        <v>0</v>
      </c>
      <c r="E45" s="43">
        <f t="shared" si="6"/>
        <v>13138038</v>
      </c>
      <c r="F45" s="44">
        <f t="shared" si="6"/>
        <v>13138038</v>
      </c>
      <c r="G45" s="44">
        <f t="shared" si="6"/>
        <v>-199128</v>
      </c>
      <c r="H45" s="44">
        <f t="shared" si="6"/>
        <v>10264687</v>
      </c>
      <c r="I45" s="44">
        <f t="shared" si="6"/>
        <v>-2912259</v>
      </c>
      <c r="J45" s="44">
        <f t="shared" si="6"/>
        <v>7153300</v>
      </c>
      <c r="K45" s="44">
        <f t="shared" si="6"/>
        <v>4261570</v>
      </c>
      <c r="L45" s="44">
        <f t="shared" si="6"/>
        <v>-1492815</v>
      </c>
      <c r="M45" s="44">
        <f t="shared" si="6"/>
        <v>1303076</v>
      </c>
      <c r="N45" s="44">
        <f t="shared" si="6"/>
        <v>4071831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11225131</v>
      </c>
      <c r="X45" s="44">
        <f t="shared" si="6"/>
        <v>6569034</v>
      </c>
      <c r="Y45" s="44">
        <f t="shared" si="6"/>
        <v>4656097</v>
      </c>
      <c r="Z45" s="45">
        <f>+IF(X45&lt;&gt;0,+(Y45/X45)*100,0)</f>
        <v>70.879477865390868</v>
      </c>
      <c r="AA45" s="46">
        <f>+AA26-AA44</f>
        <v>13138038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-12644159</v>
      </c>
      <c r="F6" s="20">
        <v>-12644159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-6322074</v>
      </c>
      <c r="Y6" s="20">
        <v>6322074</v>
      </c>
      <c r="Z6" s="21">
        <v>-100</v>
      </c>
      <c r="AA6" s="22">
        <v>-12644159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1649238</v>
      </c>
      <c r="F11" s="20">
        <v>1649238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824616</v>
      </c>
      <c r="Y11" s="24">
        <v>-824616</v>
      </c>
      <c r="Z11" s="25">
        <v>-100</v>
      </c>
      <c r="AA11" s="26">
        <v>1649238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-10994921</v>
      </c>
      <c r="F13" s="31">
        <f t="shared" si="0"/>
        <v>-10994921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-5497458</v>
      </c>
      <c r="Y13" s="31">
        <f t="shared" si="0"/>
        <v>5497458</v>
      </c>
      <c r="Z13" s="32">
        <f>+IF(X13&lt;&gt;0,+(Y13/X13)*100,0)</f>
        <v>-100</v>
      </c>
      <c r="AA13" s="33">
        <f>SUM(AA6:AA12)</f>
        <v>-10994921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-10994921</v>
      </c>
      <c r="F26" s="31">
        <f t="shared" si="2"/>
        <v>-10994921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-5497458</v>
      </c>
      <c r="Y26" s="31">
        <f t="shared" si="2"/>
        <v>5497458</v>
      </c>
      <c r="Z26" s="32">
        <f>+IF(X26&lt;&gt;0,+(Y26/X26)*100,0)</f>
        <v>-100</v>
      </c>
      <c r="AA26" s="33">
        <f>+AA13+AA25</f>
        <v>-10994921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-10994921</v>
      </c>
      <c r="F45" s="44">
        <f t="shared" si="6"/>
        <v>-10994921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-5497458</v>
      </c>
      <c r="Y45" s="44">
        <f t="shared" si="6"/>
        <v>5497458</v>
      </c>
      <c r="Z45" s="45">
        <f>+IF(X45&lt;&gt;0,+(Y45/X45)*100,0)</f>
        <v>-100</v>
      </c>
      <c r="AA45" s="46">
        <f>+AA26-AA44</f>
        <v>-10994921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-60910447</v>
      </c>
      <c r="F6" s="20">
        <v>-60910447</v>
      </c>
      <c r="G6" s="20"/>
      <c r="H6" s="20"/>
      <c r="I6" s="20">
        <v>3100000</v>
      </c>
      <c r="J6" s="20">
        <v>3100000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3100000</v>
      </c>
      <c r="X6" s="20">
        <v>-30455220</v>
      </c>
      <c r="Y6" s="20">
        <v>33555220</v>
      </c>
      <c r="Z6" s="21">
        <v>-110.17887902303775</v>
      </c>
      <c r="AA6" s="22">
        <v>-60910447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9309561</v>
      </c>
      <c r="F11" s="20">
        <v>9309561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4654782</v>
      </c>
      <c r="Y11" s="24">
        <v>-4654782</v>
      </c>
      <c r="Z11" s="25">
        <v>-100</v>
      </c>
      <c r="AA11" s="26">
        <v>9309561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-51600886</v>
      </c>
      <c r="F13" s="31">
        <f t="shared" si="0"/>
        <v>-51600886</v>
      </c>
      <c r="G13" s="31">
        <f t="shared" si="0"/>
        <v>0</v>
      </c>
      <c r="H13" s="31">
        <f t="shared" si="0"/>
        <v>0</v>
      </c>
      <c r="I13" s="31">
        <f t="shared" si="0"/>
        <v>3100000</v>
      </c>
      <c r="J13" s="31">
        <f t="shared" si="0"/>
        <v>3100000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3100000</v>
      </c>
      <c r="X13" s="31">
        <f t="shared" si="0"/>
        <v>-25800438</v>
      </c>
      <c r="Y13" s="31">
        <f t="shared" si="0"/>
        <v>28900438</v>
      </c>
      <c r="Z13" s="32">
        <f>+IF(X13&lt;&gt;0,+(Y13/X13)*100,0)</f>
        <v>-112.01529989529635</v>
      </c>
      <c r="AA13" s="33">
        <f>SUM(AA6:AA12)</f>
        <v>-51600886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89460621</v>
      </c>
      <c r="D17" s="18"/>
      <c r="E17" s="19">
        <v>6741739</v>
      </c>
      <c r="F17" s="20">
        <v>6741739</v>
      </c>
      <c r="G17" s="24"/>
      <c r="H17" s="24">
        <v>1107497</v>
      </c>
      <c r="I17" s="24">
        <v>1588155</v>
      </c>
      <c r="J17" s="20">
        <v>2695652</v>
      </c>
      <c r="K17" s="24"/>
      <c r="L17" s="24"/>
      <c r="M17" s="20">
        <v>1294556</v>
      </c>
      <c r="N17" s="24">
        <v>1294556</v>
      </c>
      <c r="O17" s="24"/>
      <c r="P17" s="24"/>
      <c r="Q17" s="20"/>
      <c r="R17" s="24"/>
      <c r="S17" s="24"/>
      <c r="T17" s="20"/>
      <c r="U17" s="24"/>
      <c r="V17" s="24"/>
      <c r="W17" s="24">
        <v>3990208</v>
      </c>
      <c r="X17" s="20">
        <v>3370866</v>
      </c>
      <c r="Y17" s="24">
        <v>619342</v>
      </c>
      <c r="Z17" s="25">
        <v>18.373379422379887</v>
      </c>
      <c r="AA17" s="26">
        <v>6741739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89460621</v>
      </c>
      <c r="D25" s="29">
        <f t="shared" ref="D25:Y25" si="1">SUM(D15:D24)</f>
        <v>0</v>
      </c>
      <c r="E25" s="35">
        <f t="shared" si="1"/>
        <v>6741739</v>
      </c>
      <c r="F25" s="36">
        <f t="shared" si="1"/>
        <v>6741739</v>
      </c>
      <c r="G25" s="36">
        <f t="shared" si="1"/>
        <v>0</v>
      </c>
      <c r="H25" s="36">
        <f t="shared" si="1"/>
        <v>1107497</v>
      </c>
      <c r="I25" s="36">
        <f t="shared" si="1"/>
        <v>1588155</v>
      </c>
      <c r="J25" s="36">
        <f t="shared" si="1"/>
        <v>2695652</v>
      </c>
      <c r="K25" s="36">
        <f t="shared" si="1"/>
        <v>0</v>
      </c>
      <c r="L25" s="36">
        <f t="shared" si="1"/>
        <v>0</v>
      </c>
      <c r="M25" s="36">
        <f t="shared" si="1"/>
        <v>1294556</v>
      </c>
      <c r="N25" s="36">
        <f t="shared" si="1"/>
        <v>1294556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3990208</v>
      </c>
      <c r="X25" s="36">
        <f t="shared" si="1"/>
        <v>3370866</v>
      </c>
      <c r="Y25" s="36">
        <f t="shared" si="1"/>
        <v>619342</v>
      </c>
      <c r="Z25" s="37">
        <f>+IF(X25&lt;&gt;0,+(Y25/X25)*100,0)</f>
        <v>18.373379422379887</v>
      </c>
      <c r="AA25" s="38">
        <f>SUM(AA15:AA24)</f>
        <v>6741739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89460621</v>
      </c>
      <c r="D26" s="29">
        <f>+D13+D25</f>
        <v>0</v>
      </c>
      <c r="E26" s="30">
        <f t="shared" si="2"/>
        <v>-44859147</v>
      </c>
      <c r="F26" s="31">
        <f t="shared" si="2"/>
        <v>-44859147</v>
      </c>
      <c r="G26" s="31">
        <f t="shared" si="2"/>
        <v>0</v>
      </c>
      <c r="H26" s="31">
        <f t="shared" si="2"/>
        <v>1107497</v>
      </c>
      <c r="I26" s="31">
        <f t="shared" si="2"/>
        <v>4688155</v>
      </c>
      <c r="J26" s="31">
        <f t="shared" si="2"/>
        <v>5795652</v>
      </c>
      <c r="K26" s="31">
        <f t="shared" si="2"/>
        <v>0</v>
      </c>
      <c r="L26" s="31">
        <f t="shared" si="2"/>
        <v>0</v>
      </c>
      <c r="M26" s="31">
        <f t="shared" si="2"/>
        <v>1294556</v>
      </c>
      <c r="N26" s="31">
        <f t="shared" si="2"/>
        <v>1294556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7090208</v>
      </c>
      <c r="X26" s="31">
        <f t="shared" si="2"/>
        <v>-22429572</v>
      </c>
      <c r="Y26" s="31">
        <f t="shared" si="2"/>
        <v>29519780</v>
      </c>
      <c r="Z26" s="32">
        <f>+IF(X26&lt;&gt;0,+(Y26/X26)*100,0)</f>
        <v>-131.61098214446537</v>
      </c>
      <c r="AA26" s="33">
        <f>+AA13+AA25</f>
        <v>-44859147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2709857</v>
      </c>
      <c r="F32" s="20">
        <v>2709857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1354926</v>
      </c>
      <c r="Y32" s="20">
        <v>-1354926</v>
      </c>
      <c r="Z32" s="21">
        <v>-100</v>
      </c>
      <c r="AA32" s="22">
        <v>2709857</v>
      </c>
    </row>
    <row r="33" spans="1:27" ht="13.5" x14ac:dyDescent="0.25">
      <c r="A33" s="23" t="s">
        <v>60</v>
      </c>
      <c r="B33" s="17" t="s">
        <v>32</v>
      </c>
      <c r="C33" s="18">
        <v>-1000000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-1000000</v>
      </c>
      <c r="D37" s="29">
        <f t="shared" ref="D37:Y37" si="3">SUM(D29:D36)</f>
        <v>0</v>
      </c>
      <c r="E37" s="30">
        <f t="shared" si="3"/>
        <v>2709857</v>
      </c>
      <c r="F37" s="31">
        <f t="shared" si="3"/>
        <v>2709857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1354926</v>
      </c>
      <c r="Y37" s="31">
        <f t="shared" si="3"/>
        <v>-1354926</v>
      </c>
      <c r="Z37" s="32">
        <f>+IF(X37&lt;&gt;0,+(Y37/X37)*100,0)</f>
        <v>-100</v>
      </c>
      <c r="AA37" s="33">
        <f>SUM(AA29:AA36)</f>
        <v>2709857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-1000000</v>
      </c>
      <c r="D44" s="29">
        <f>+D37+D43</f>
        <v>0</v>
      </c>
      <c r="E44" s="30">
        <f t="shared" si="5"/>
        <v>2709857</v>
      </c>
      <c r="F44" s="31">
        <f t="shared" si="5"/>
        <v>2709857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1354926</v>
      </c>
      <c r="Y44" s="31">
        <f t="shared" si="5"/>
        <v>-1354926</v>
      </c>
      <c r="Z44" s="32">
        <f>+IF(X44&lt;&gt;0,+(Y44/X44)*100,0)</f>
        <v>-100</v>
      </c>
      <c r="AA44" s="33">
        <f>+AA37+AA43</f>
        <v>2709857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90460621</v>
      </c>
      <c r="D45" s="42">
        <f t="shared" si="6"/>
        <v>0</v>
      </c>
      <c r="E45" s="43">
        <f t="shared" si="6"/>
        <v>-47569004</v>
      </c>
      <c r="F45" s="44">
        <f t="shared" si="6"/>
        <v>-47569004</v>
      </c>
      <c r="G45" s="44">
        <f t="shared" si="6"/>
        <v>0</v>
      </c>
      <c r="H45" s="44">
        <f t="shared" si="6"/>
        <v>1107497</v>
      </c>
      <c r="I45" s="44">
        <f t="shared" si="6"/>
        <v>4688155</v>
      </c>
      <c r="J45" s="44">
        <f t="shared" si="6"/>
        <v>5795652</v>
      </c>
      <c r="K45" s="44">
        <f t="shared" si="6"/>
        <v>0</v>
      </c>
      <c r="L45" s="44">
        <f t="shared" si="6"/>
        <v>0</v>
      </c>
      <c r="M45" s="44">
        <f t="shared" si="6"/>
        <v>1294556</v>
      </c>
      <c r="N45" s="44">
        <f t="shared" si="6"/>
        <v>1294556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7090208</v>
      </c>
      <c r="X45" s="44">
        <f t="shared" si="6"/>
        <v>-23784498</v>
      </c>
      <c r="Y45" s="44">
        <f t="shared" si="6"/>
        <v>30874706</v>
      </c>
      <c r="Z45" s="45">
        <f>+IF(X45&lt;&gt;0,+(Y45/X45)*100,0)</f>
        <v>-129.81020663122678</v>
      </c>
      <c r="AA45" s="46">
        <f>+AA26-AA44</f>
        <v>-47569004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19617028</v>
      </c>
      <c r="D6" s="18"/>
      <c r="E6" s="19">
        <v>-10715405</v>
      </c>
      <c r="F6" s="20">
        <v>-10715405</v>
      </c>
      <c r="G6" s="20"/>
      <c r="H6" s="20"/>
      <c r="I6" s="20"/>
      <c r="J6" s="20"/>
      <c r="K6" s="20">
        <v>-19617028</v>
      </c>
      <c r="L6" s="20">
        <v>43942294</v>
      </c>
      <c r="M6" s="20"/>
      <c r="N6" s="20">
        <v>24325266</v>
      </c>
      <c r="O6" s="20"/>
      <c r="P6" s="20"/>
      <c r="Q6" s="20"/>
      <c r="R6" s="20"/>
      <c r="S6" s="20"/>
      <c r="T6" s="20"/>
      <c r="U6" s="20"/>
      <c r="V6" s="20"/>
      <c r="W6" s="20">
        <v>24325266</v>
      </c>
      <c r="X6" s="20">
        <v>-5357700</v>
      </c>
      <c r="Y6" s="20">
        <v>29682966</v>
      </c>
      <c r="Z6" s="21">
        <v>-554.02441346100011</v>
      </c>
      <c r="AA6" s="22">
        <v>-10715405</v>
      </c>
    </row>
    <row r="7" spans="1:27" ht="13.5" x14ac:dyDescent="0.25">
      <c r="A7" s="23" t="s">
        <v>35</v>
      </c>
      <c r="B7" s="17" t="s">
        <v>32</v>
      </c>
      <c r="C7" s="18">
        <v>6624322</v>
      </c>
      <c r="D7" s="18"/>
      <c r="E7" s="19">
        <v>16360082</v>
      </c>
      <c r="F7" s="20">
        <v>16360082</v>
      </c>
      <c r="G7" s="20">
        <v>7885094</v>
      </c>
      <c r="H7" s="20">
        <v>5380602</v>
      </c>
      <c r="I7" s="20">
        <v>7344097</v>
      </c>
      <c r="J7" s="20">
        <v>20609793</v>
      </c>
      <c r="K7" s="20">
        <v>7266870</v>
      </c>
      <c r="L7" s="20">
        <v>5701744</v>
      </c>
      <c r="M7" s="20">
        <v>7897585</v>
      </c>
      <c r="N7" s="20">
        <v>20866199</v>
      </c>
      <c r="O7" s="20"/>
      <c r="P7" s="20"/>
      <c r="Q7" s="20"/>
      <c r="R7" s="20"/>
      <c r="S7" s="20"/>
      <c r="T7" s="20"/>
      <c r="U7" s="20"/>
      <c r="V7" s="20"/>
      <c r="W7" s="20">
        <v>41475992</v>
      </c>
      <c r="X7" s="20">
        <v>8180034</v>
      </c>
      <c r="Y7" s="20">
        <v>33295958</v>
      </c>
      <c r="Z7" s="21">
        <v>407.03935949410476</v>
      </c>
      <c r="AA7" s="22">
        <v>16360082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-1101450</v>
      </c>
      <c r="F10" s="20">
        <v>-1101450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-550728</v>
      </c>
      <c r="Y10" s="20">
        <v>550728</v>
      </c>
      <c r="Z10" s="21">
        <v>-100</v>
      </c>
      <c r="AA10" s="22">
        <v>-1101450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7824905</v>
      </c>
      <c r="F11" s="20">
        <v>7824905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3912456</v>
      </c>
      <c r="Y11" s="24">
        <v>-3912456</v>
      </c>
      <c r="Z11" s="25">
        <v>-100</v>
      </c>
      <c r="AA11" s="26">
        <v>7824905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26241350</v>
      </c>
      <c r="D13" s="29">
        <f>SUM(D6:D12)</f>
        <v>0</v>
      </c>
      <c r="E13" s="30">
        <f t="shared" si="0"/>
        <v>12368132</v>
      </c>
      <c r="F13" s="31">
        <f t="shared" si="0"/>
        <v>12368132</v>
      </c>
      <c r="G13" s="31">
        <f t="shared" si="0"/>
        <v>7885094</v>
      </c>
      <c r="H13" s="31">
        <f t="shared" si="0"/>
        <v>5380602</v>
      </c>
      <c r="I13" s="31">
        <f t="shared" si="0"/>
        <v>7344097</v>
      </c>
      <c r="J13" s="31">
        <f t="shared" si="0"/>
        <v>20609793</v>
      </c>
      <c r="K13" s="31">
        <f t="shared" si="0"/>
        <v>-12350158</v>
      </c>
      <c r="L13" s="31">
        <f t="shared" si="0"/>
        <v>49644038</v>
      </c>
      <c r="M13" s="31">
        <f t="shared" si="0"/>
        <v>7897585</v>
      </c>
      <c r="N13" s="31">
        <f t="shared" si="0"/>
        <v>45191465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65801258</v>
      </c>
      <c r="X13" s="31">
        <f t="shared" si="0"/>
        <v>6184062</v>
      </c>
      <c r="Y13" s="31">
        <f t="shared" si="0"/>
        <v>59617196</v>
      </c>
      <c r="Z13" s="32">
        <f>+IF(X13&lt;&gt;0,+(Y13/X13)*100,0)</f>
        <v>964.04589734061528</v>
      </c>
      <c r="AA13" s="33">
        <f>SUM(AA6:AA12)</f>
        <v>12368132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3304348</v>
      </c>
      <c r="H17" s="24"/>
      <c r="I17" s="24"/>
      <c r="J17" s="20">
        <v>3304348</v>
      </c>
      <c r="K17" s="24"/>
      <c r="L17" s="24"/>
      <c r="M17" s="20">
        <v>4842913</v>
      </c>
      <c r="N17" s="24">
        <v>4842913</v>
      </c>
      <c r="O17" s="24"/>
      <c r="P17" s="24"/>
      <c r="Q17" s="20"/>
      <c r="R17" s="24"/>
      <c r="S17" s="24"/>
      <c r="T17" s="20"/>
      <c r="U17" s="24"/>
      <c r="V17" s="24"/>
      <c r="W17" s="24">
        <v>8147261</v>
      </c>
      <c r="X17" s="20"/>
      <c r="Y17" s="24">
        <v>8147261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3304348</v>
      </c>
      <c r="H25" s="36">
        <f t="shared" si="1"/>
        <v>0</v>
      </c>
      <c r="I25" s="36">
        <f t="shared" si="1"/>
        <v>0</v>
      </c>
      <c r="J25" s="36">
        <f t="shared" si="1"/>
        <v>3304348</v>
      </c>
      <c r="K25" s="36">
        <f t="shared" si="1"/>
        <v>0</v>
      </c>
      <c r="L25" s="36">
        <f t="shared" si="1"/>
        <v>0</v>
      </c>
      <c r="M25" s="36">
        <f t="shared" si="1"/>
        <v>4842913</v>
      </c>
      <c r="N25" s="36">
        <f t="shared" si="1"/>
        <v>4842913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8147261</v>
      </c>
      <c r="X25" s="36">
        <f t="shared" si="1"/>
        <v>0</v>
      </c>
      <c r="Y25" s="36">
        <f t="shared" si="1"/>
        <v>8147261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26241350</v>
      </c>
      <c r="D26" s="29">
        <f>+D13+D25</f>
        <v>0</v>
      </c>
      <c r="E26" s="30">
        <f t="shared" si="2"/>
        <v>12368132</v>
      </c>
      <c r="F26" s="31">
        <f t="shared" si="2"/>
        <v>12368132</v>
      </c>
      <c r="G26" s="31">
        <f t="shared" si="2"/>
        <v>11189442</v>
      </c>
      <c r="H26" s="31">
        <f t="shared" si="2"/>
        <v>5380602</v>
      </c>
      <c r="I26" s="31">
        <f t="shared" si="2"/>
        <v>7344097</v>
      </c>
      <c r="J26" s="31">
        <f t="shared" si="2"/>
        <v>23914141</v>
      </c>
      <c r="K26" s="31">
        <f t="shared" si="2"/>
        <v>-12350158</v>
      </c>
      <c r="L26" s="31">
        <f t="shared" si="2"/>
        <v>49644038</v>
      </c>
      <c r="M26" s="31">
        <f t="shared" si="2"/>
        <v>12740498</v>
      </c>
      <c r="N26" s="31">
        <f t="shared" si="2"/>
        <v>50034378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73948519</v>
      </c>
      <c r="X26" s="31">
        <f t="shared" si="2"/>
        <v>6184062</v>
      </c>
      <c r="Y26" s="31">
        <f t="shared" si="2"/>
        <v>67764457</v>
      </c>
      <c r="Z26" s="32">
        <f>+IF(X26&lt;&gt;0,+(Y26/X26)*100,0)</f>
        <v>1095.7920053194809</v>
      </c>
      <c r="AA26" s="33">
        <f>+AA13+AA25</f>
        <v>12368132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1800000</v>
      </c>
      <c r="H33" s="20"/>
      <c r="I33" s="20"/>
      <c r="J33" s="20">
        <v>1800000</v>
      </c>
      <c r="K33" s="20">
        <v>-1143125</v>
      </c>
      <c r="L33" s="20">
        <v>-940938</v>
      </c>
      <c r="M33" s="20"/>
      <c r="N33" s="20">
        <v>-2084063</v>
      </c>
      <c r="O33" s="20"/>
      <c r="P33" s="20"/>
      <c r="Q33" s="20"/>
      <c r="R33" s="20"/>
      <c r="S33" s="20"/>
      <c r="T33" s="20"/>
      <c r="U33" s="20"/>
      <c r="V33" s="20"/>
      <c r="W33" s="20">
        <v>-284063</v>
      </c>
      <c r="X33" s="20"/>
      <c r="Y33" s="20">
        <v>-284063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-226673</v>
      </c>
      <c r="D35" s="18"/>
      <c r="E35" s="19">
        <v>8725809</v>
      </c>
      <c r="F35" s="20">
        <v>8725809</v>
      </c>
      <c r="G35" s="20"/>
      <c r="H35" s="20"/>
      <c r="I35" s="20"/>
      <c r="J35" s="20"/>
      <c r="K35" s="20">
        <v>226673</v>
      </c>
      <c r="L35" s="20"/>
      <c r="M35" s="20"/>
      <c r="N35" s="20">
        <v>226673</v>
      </c>
      <c r="O35" s="20"/>
      <c r="P35" s="20"/>
      <c r="Q35" s="20"/>
      <c r="R35" s="20"/>
      <c r="S35" s="20"/>
      <c r="T35" s="20"/>
      <c r="U35" s="20"/>
      <c r="V35" s="20"/>
      <c r="W35" s="20">
        <v>226673</v>
      </c>
      <c r="X35" s="20">
        <v>4362906</v>
      </c>
      <c r="Y35" s="20">
        <v>-4136233</v>
      </c>
      <c r="Z35" s="21">
        <v>-94.804540826687528</v>
      </c>
      <c r="AA35" s="22">
        <v>8725809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-226578</v>
      </c>
      <c r="D37" s="29">
        <f t="shared" ref="D37:Y37" si="3">SUM(D29:D36)</f>
        <v>0</v>
      </c>
      <c r="E37" s="30">
        <f t="shared" si="3"/>
        <v>8725808</v>
      </c>
      <c r="F37" s="31">
        <f t="shared" si="3"/>
        <v>8725808</v>
      </c>
      <c r="G37" s="31">
        <f t="shared" si="3"/>
        <v>1800000</v>
      </c>
      <c r="H37" s="31">
        <f t="shared" si="3"/>
        <v>0</v>
      </c>
      <c r="I37" s="31">
        <f t="shared" si="3"/>
        <v>0</v>
      </c>
      <c r="J37" s="31">
        <f t="shared" si="3"/>
        <v>1800000</v>
      </c>
      <c r="K37" s="31">
        <f t="shared" si="3"/>
        <v>-916452</v>
      </c>
      <c r="L37" s="31">
        <f t="shared" si="3"/>
        <v>-940938</v>
      </c>
      <c r="M37" s="31">
        <f t="shared" si="3"/>
        <v>0</v>
      </c>
      <c r="N37" s="31">
        <f t="shared" si="3"/>
        <v>-1857390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-57390</v>
      </c>
      <c r="X37" s="31">
        <f t="shared" si="3"/>
        <v>4362906</v>
      </c>
      <c r="Y37" s="31">
        <f t="shared" si="3"/>
        <v>-4420296</v>
      </c>
      <c r="Z37" s="32">
        <f>+IF(X37&lt;&gt;0,+(Y37/X37)*100,0)</f>
        <v>-101.31540766635815</v>
      </c>
      <c r="AA37" s="33">
        <f>SUM(AA29:AA36)</f>
        <v>8725808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-226578</v>
      </c>
      <c r="D44" s="29">
        <f>+D37+D43</f>
        <v>0</v>
      </c>
      <c r="E44" s="30">
        <f t="shared" si="5"/>
        <v>8725808</v>
      </c>
      <c r="F44" s="31">
        <f t="shared" si="5"/>
        <v>8725808</v>
      </c>
      <c r="G44" s="31">
        <f t="shared" si="5"/>
        <v>1800000</v>
      </c>
      <c r="H44" s="31">
        <f t="shared" si="5"/>
        <v>0</v>
      </c>
      <c r="I44" s="31">
        <f t="shared" si="5"/>
        <v>0</v>
      </c>
      <c r="J44" s="31">
        <f t="shared" si="5"/>
        <v>1800000</v>
      </c>
      <c r="K44" s="31">
        <f t="shared" si="5"/>
        <v>-916452</v>
      </c>
      <c r="L44" s="31">
        <f t="shared" si="5"/>
        <v>-940938</v>
      </c>
      <c r="M44" s="31">
        <f t="shared" si="5"/>
        <v>0</v>
      </c>
      <c r="N44" s="31">
        <f t="shared" si="5"/>
        <v>-1857390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-57390</v>
      </c>
      <c r="X44" s="31">
        <f t="shared" si="5"/>
        <v>4362906</v>
      </c>
      <c r="Y44" s="31">
        <f t="shared" si="5"/>
        <v>-4420296</v>
      </c>
      <c r="Z44" s="32">
        <f>+IF(X44&lt;&gt;0,+(Y44/X44)*100,0)</f>
        <v>-101.31540766635815</v>
      </c>
      <c r="AA44" s="33">
        <f>+AA37+AA43</f>
        <v>8725808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26467928</v>
      </c>
      <c r="D45" s="42">
        <f t="shared" si="6"/>
        <v>0</v>
      </c>
      <c r="E45" s="43">
        <f t="shared" si="6"/>
        <v>3642324</v>
      </c>
      <c r="F45" s="44">
        <f t="shared" si="6"/>
        <v>3642324</v>
      </c>
      <c r="G45" s="44">
        <f t="shared" si="6"/>
        <v>9389442</v>
      </c>
      <c r="H45" s="44">
        <f t="shared" si="6"/>
        <v>5380602</v>
      </c>
      <c r="I45" s="44">
        <f t="shared" si="6"/>
        <v>7344097</v>
      </c>
      <c r="J45" s="44">
        <f t="shared" si="6"/>
        <v>22114141</v>
      </c>
      <c r="K45" s="44">
        <f t="shared" si="6"/>
        <v>-11433706</v>
      </c>
      <c r="L45" s="44">
        <f t="shared" si="6"/>
        <v>50584976</v>
      </c>
      <c r="M45" s="44">
        <f t="shared" si="6"/>
        <v>12740498</v>
      </c>
      <c r="N45" s="44">
        <f t="shared" si="6"/>
        <v>51891768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74005909</v>
      </c>
      <c r="X45" s="44">
        <f t="shared" si="6"/>
        <v>1821156</v>
      </c>
      <c r="Y45" s="44">
        <f t="shared" si="6"/>
        <v>72184753</v>
      </c>
      <c r="Z45" s="45">
        <f>+IF(X45&lt;&gt;0,+(Y45/X45)*100,0)</f>
        <v>3963.6776311309959</v>
      </c>
      <c r="AA45" s="46">
        <f>+AA26-AA44</f>
        <v>3642324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-66634948</v>
      </c>
      <c r="D6" s="18"/>
      <c r="E6" s="19">
        <v>-79596906</v>
      </c>
      <c r="F6" s="20">
        <v>-79596906</v>
      </c>
      <c r="G6" s="20">
        <v>-107027283</v>
      </c>
      <c r="H6" s="20">
        <v>12634285</v>
      </c>
      <c r="I6" s="20">
        <v>8471859</v>
      </c>
      <c r="J6" s="20">
        <v>-85921139</v>
      </c>
      <c r="K6" s="20">
        <v>9954735</v>
      </c>
      <c r="L6" s="20">
        <v>18446149</v>
      </c>
      <c r="M6" s="20">
        <v>-37394143</v>
      </c>
      <c r="N6" s="20">
        <v>-8993259</v>
      </c>
      <c r="O6" s="20"/>
      <c r="P6" s="20"/>
      <c r="Q6" s="20"/>
      <c r="R6" s="20"/>
      <c r="S6" s="20"/>
      <c r="T6" s="20"/>
      <c r="U6" s="20"/>
      <c r="V6" s="20"/>
      <c r="W6" s="20">
        <v>-94914398</v>
      </c>
      <c r="X6" s="20">
        <v>-44109682</v>
      </c>
      <c r="Y6" s="20">
        <v>-50804716</v>
      </c>
      <c r="Z6" s="21">
        <v>115.17815068356194</v>
      </c>
      <c r="AA6" s="22">
        <v>-79596906</v>
      </c>
    </row>
    <row r="7" spans="1:27" ht="13.5" x14ac:dyDescent="0.25">
      <c r="A7" s="23" t="s">
        <v>35</v>
      </c>
      <c r="B7" s="17" t="s">
        <v>32</v>
      </c>
      <c r="C7" s="18">
        <v>-26185225</v>
      </c>
      <c r="D7" s="18"/>
      <c r="E7" s="19">
        <v>24260798</v>
      </c>
      <c r="F7" s="20">
        <v>24260798</v>
      </c>
      <c r="G7" s="20">
        <v>-16264926</v>
      </c>
      <c r="H7" s="20">
        <v>2035843</v>
      </c>
      <c r="I7" s="20">
        <v>6153587</v>
      </c>
      <c r="J7" s="20">
        <v>-8075496</v>
      </c>
      <c r="K7" s="20">
        <v>-2135642</v>
      </c>
      <c r="L7" s="20">
        <v>-1858299</v>
      </c>
      <c r="M7" s="20">
        <v>8907059</v>
      </c>
      <c r="N7" s="20">
        <v>4913118</v>
      </c>
      <c r="O7" s="20"/>
      <c r="P7" s="20"/>
      <c r="Q7" s="20"/>
      <c r="R7" s="20"/>
      <c r="S7" s="20"/>
      <c r="T7" s="20"/>
      <c r="U7" s="20"/>
      <c r="V7" s="20"/>
      <c r="W7" s="20">
        <v>-3162378</v>
      </c>
      <c r="X7" s="20">
        <v>-19319654</v>
      </c>
      <c r="Y7" s="20">
        <v>16157276</v>
      </c>
      <c r="Z7" s="21">
        <v>-83.631290705309738</v>
      </c>
      <c r="AA7" s="22">
        <v>24260798</v>
      </c>
    </row>
    <row r="8" spans="1:27" ht="13.5" x14ac:dyDescent="0.25">
      <c r="A8" s="23" t="s">
        <v>36</v>
      </c>
      <c r="B8" s="17" t="s">
        <v>32</v>
      </c>
      <c r="C8" s="18">
        <v>-7736830</v>
      </c>
      <c r="D8" s="18"/>
      <c r="E8" s="19">
        <v>-1771046</v>
      </c>
      <c r="F8" s="20">
        <v>-1771046</v>
      </c>
      <c r="G8" s="20">
        <v>-10460757</v>
      </c>
      <c r="H8" s="20"/>
      <c r="I8" s="20"/>
      <c r="J8" s="20">
        <v>-10460757</v>
      </c>
      <c r="K8" s="20"/>
      <c r="L8" s="20">
        <v>2723924</v>
      </c>
      <c r="M8" s="20"/>
      <c r="N8" s="20">
        <v>2723924</v>
      </c>
      <c r="O8" s="20"/>
      <c r="P8" s="20"/>
      <c r="Q8" s="20"/>
      <c r="R8" s="20"/>
      <c r="S8" s="20"/>
      <c r="T8" s="20"/>
      <c r="U8" s="20"/>
      <c r="V8" s="20"/>
      <c r="W8" s="20">
        <v>-7736833</v>
      </c>
      <c r="X8" s="20">
        <v>-1771046</v>
      </c>
      <c r="Y8" s="20">
        <v>-5965787</v>
      </c>
      <c r="Z8" s="21">
        <v>336.85104734716094</v>
      </c>
      <c r="AA8" s="22">
        <v>-1771046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-14254775</v>
      </c>
      <c r="D10" s="18"/>
      <c r="E10" s="19"/>
      <c r="F10" s="20"/>
      <c r="G10" s="20">
        <v>-14685660</v>
      </c>
      <c r="H10" s="20">
        <v>-911451</v>
      </c>
      <c r="I10" s="20">
        <v>-720265</v>
      </c>
      <c r="J10" s="20">
        <v>-16317376</v>
      </c>
      <c r="K10" s="20">
        <v>1316430</v>
      </c>
      <c r="L10" s="20">
        <v>784716</v>
      </c>
      <c r="M10" s="20">
        <v>2664039</v>
      </c>
      <c r="N10" s="20">
        <v>4765185</v>
      </c>
      <c r="O10" s="20"/>
      <c r="P10" s="20"/>
      <c r="Q10" s="20"/>
      <c r="R10" s="20"/>
      <c r="S10" s="20"/>
      <c r="T10" s="20"/>
      <c r="U10" s="20"/>
      <c r="V10" s="20"/>
      <c r="W10" s="20">
        <v>-11552191</v>
      </c>
      <c r="X10" s="20"/>
      <c r="Y10" s="20">
        <v>-11552191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231645894</v>
      </c>
      <c r="D11" s="18"/>
      <c r="E11" s="19"/>
      <c r="F11" s="20"/>
      <c r="G11" s="24">
        <v>231678239</v>
      </c>
      <c r="H11" s="24">
        <v>6483439</v>
      </c>
      <c r="I11" s="24">
        <v>5886654</v>
      </c>
      <c r="J11" s="20">
        <v>244048332</v>
      </c>
      <c r="K11" s="24">
        <v>4276210</v>
      </c>
      <c r="L11" s="24">
        <v>3886315</v>
      </c>
      <c r="M11" s="20">
        <v>4029342</v>
      </c>
      <c r="N11" s="24">
        <v>12191867</v>
      </c>
      <c r="O11" s="24"/>
      <c r="P11" s="24"/>
      <c r="Q11" s="20"/>
      <c r="R11" s="24"/>
      <c r="S11" s="24"/>
      <c r="T11" s="20"/>
      <c r="U11" s="24"/>
      <c r="V11" s="24"/>
      <c r="W11" s="24">
        <v>256240199</v>
      </c>
      <c r="X11" s="20"/>
      <c r="Y11" s="24">
        <v>256240199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-2534137</v>
      </c>
      <c r="D12" s="18"/>
      <c r="E12" s="19"/>
      <c r="F12" s="20"/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/>
      <c r="Y12" s="20">
        <v>-2534137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114299979</v>
      </c>
      <c r="D13" s="29">
        <f>SUM(D6:D12)</f>
        <v>0</v>
      </c>
      <c r="E13" s="30">
        <f t="shared" si="0"/>
        <v>-57107154</v>
      </c>
      <c r="F13" s="31">
        <f t="shared" si="0"/>
        <v>-57107154</v>
      </c>
      <c r="G13" s="31">
        <f t="shared" si="0"/>
        <v>80705476</v>
      </c>
      <c r="H13" s="31">
        <f t="shared" si="0"/>
        <v>20242116</v>
      </c>
      <c r="I13" s="31">
        <f t="shared" si="0"/>
        <v>19791835</v>
      </c>
      <c r="J13" s="31">
        <f t="shared" si="0"/>
        <v>120739427</v>
      </c>
      <c r="K13" s="31">
        <f t="shared" si="0"/>
        <v>13411733</v>
      </c>
      <c r="L13" s="31">
        <f t="shared" si="0"/>
        <v>23982805</v>
      </c>
      <c r="M13" s="31">
        <f t="shared" si="0"/>
        <v>-21793703</v>
      </c>
      <c r="N13" s="31">
        <f t="shared" si="0"/>
        <v>15600835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136340262</v>
      </c>
      <c r="X13" s="31">
        <f t="shared" si="0"/>
        <v>-65200382</v>
      </c>
      <c r="Y13" s="31">
        <f t="shared" si="0"/>
        <v>201540644</v>
      </c>
      <c r="Z13" s="32">
        <f>+IF(X13&lt;&gt;0,+(Y13/X13)*100,0)</f>
        <v>-309.10960613697017</v>
      </c>
      <c r="AA13" s="33">
        <f>SUM(AA6:AA12)</f>
        <v>-57107154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236073213</v>
      </c>
      <c r="D17" s="18"/>
      <c r="E17" s="19">
        <v>229208424</v>
      </c>
      <c r="F17" s="20">
        <v>229208424</v>
      </c>
      <c r="G17" s="24">
        <v>233371660</v>
      </c>
      <c r="H17" s="24">
        <v>-6035431</v>
      </c>
      <c r="I17" s="24">
        <v>-3222360</v>
      </c>
      <c r="J17" s="20">
        <v>224113869</v>
      </c>
      <c r="K17" s="24">
        <v>-3446670</v>
      </c>
      <c r="L17" s="24">
        <v>-2587122</v>
      </c>
      <c r="M17" s="20">
        <v>-3318881</v>
      </c>
      <c r="N17" s="24">
        <v>-9352673</v>
      </c>
      <c r="O17" s="24"/>
      <c r="P17" s="24"/>
      <c r="Q17" s="20"/>
      <c r="R17" s="24"/>
      <c r="S17" s="24"/>
      <c r="T17" s="20"/>
      <c r="U17" s="24"/>
      <c r="V17" s="24"/>
      <c r="W17" s="24">
        <v>214761196</v>
      </c>
      <c r="X17" s="20">
        <v>250467914</v>
      </c>
      <c r="Y17" s="24">
        <v>-35706718</v>
      </c>
      <c r="Z17" s="25">
        <v>-14.256004862962207</v>
      </c>
      <c r="AA17" s="26">
        <v>229208424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236073213</v>
      </c>
      <c r="D25" s="29">
        <f t="shared" ref="D25:Y25" si="1">SUM(D15:D24)</f>
        <v>0</v>
      </c>
      <c r="E25" s="35">
        <f t="shared" si="1"/>
        <v>229208424</v>
      </c>
      <c r="F25" s="36">
        <f t="shared" si="1"/>
        <v>229208424</v>
      </c>
      <c r="G25" s="36">
        <f t="shared" si="1"/>
        <v>233371660</v>
      </c>
      <c r="H25" s="36">
        <f t="shared" si="1"/>
        <v>-6035431</v>
      </c>
      <c r="I25" s="36">
        <f t="shared" si="1"/>
        <v>-3222360</v>
      </c>
      <c r="J25" s="36">
        <f t="shared" si="1"/>
        <v>224113869</v>
      </c>
      <c r="K25" s="36">
        <f t="shared" si="1"/>
        <v>-3446670</v>
      </c>
      <c r="L25" s="36">
        <f t="shared" si="1"/>
        <v>-2587122</v>
      </c>
      <c r="M25" s="36">
        <f t="shared" si="1"/>
        <v>-3318881</v>
      </c>
      <c r="N25" s="36">
        <f t="shared" si="1"/>
        <v>-9352673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214761196</v>
      </c>
      <c r="X25" s="36">
        <f t="shared" si="1"/>
        <v>250467914</v>
      </c>
      <c r="Y25" s="36">
        <f t="shared" si="1"/>
        <v>-35706718</v>
      </c>
      <c r="Z25" s="37">
        <f>+IF(X25&lt;&gt;0,+(Y25/X25)*100,0)</f>
        <v>-14.256004862962207</v>
      </c>
      <c r="AA25" s="38">
        <f>SUM(AA15:AA24)</f>
        <v>229208424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350373192</v>
      </c>
      <c r="D26" s="29">
        <f>+D13+D25</f>
        <v>0</v>
      </c>
      <c r="E26" s="30">
        <f t="shared" si="2"/>
        <v>172101270</v>
      </c>
      <c r="F26" s="31">
        <f t="shared" si="2"/>
        <v>172101270</v>
      </c>
      <c r="G26" s="31">
        <f t="shared" si="2"/>
        <v>314077136</v>
      </c>
      <c r="H26" s="31">
        <f t="shared" si="2"/>
        <v>14206685</v>
      </c>
      <c r="I26" s="31">
        <f t="shared" si="2"/>
        <v>16569475</v>
      </c>
      <c r="J26" s="31">
        <f t="shared" si="2"/>
        <v>344853296</v>
      </c>
      <c r="K26" s="31">
        <f t="shared" si="2"/>
        <v>9965063</v>
      </c>
      <c r="L26" s="31">
        <f t="shared" si="2"/>
        <v>21395683</v>
      </c>
      <c r="M26" s="31">
        <f t="shared" si="2"/>
        <v>-25112584</v>
      </c>
      <c r="N26" s="31">
        <f t="shared" si="2"/>
        <v>6248162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351101458</v>
      </c>
      <c r="X26" s="31">
        <f t="shared" si="2"/>
        <v>185267532</v>
      </c>
      <c r="Y26" s="31">
        <f t="shared" si="2"/>
        <v>165833926</v>
      </c>
      <c r="Z26" s="32">
        <f>+IF(X26&lt;&gt;0,+(Y26/X26)*100,0)</f>
        <v>89.510517147710473</v>
      </c>
      <c r="AA26" s="33">
        <f>+AA13+AA25</f>
        <v>172101270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-1175145</v>
      </c>
      <c r="D31" s="18"/>
      <c r="E31" s="19">
        <v>15379660</v>
      </c>
      <c r="F31" s="20">
        <v>15379660</v>
      </c>
      <c r="G31" s="20">
        <v>-1186613</v>
      </c>
      <c r="H31" s="20">
        <v>-78720</v>
      </c>
      <c r="I31" s="20">
        <v>-67484</v>
      </c>
      <c r="J31" s="20">
        <v>-1332817</v>
      </c>
      <c r="K31" s="20">
        <v>127083</v>
      </c>
      <c r="L31" s="20">
        <v>-10282</v>
      </c>
      <c r="M31" s="20">
        <v>-11175</v>
      </c>
      <c r="N31" s="20">
        <v>105626</v>
      </c>
      <c r="O31" s="20"/>
      <c r="P31" s="20"/>
      <c r="Q31" s="20"/>
      <c r="R31" s="20"/>
      <c r="S31" s="20"/>
      <c r="T31" s="20"/>
      <c r="U31" s="20"/>
      <c r="V31" s="20"/>
      <c r="W31" s="20">
        <v>-1227191</v>
      </c>
      <c r="X31" s="20">
        <v>15379660</v>
      </c>
      <c r="Y31" s="20">
        <v>-16606851</v>
      </c>
      <c r="Z31" s="21">
        <v>-107.97931163627806</v>
      </c>
      <c r="AA31" s="22">
        <v>15379660</v>
      </c>
    </row>
    <row r="32" spans="1:27" ht="13.5" x14ac:dyDescent="0.25">
      <c r="A32" s="23" t="s">
        <v>59</v>
      </c>
      <c r="B32" s="17" t="s">
        <v>32</v>
      </c>
      <c r="C32" s="18">
        <v>165160425</v>
      </c>
      <c r="D32" s="18"/>
      <c r="E32" s="19">
        <v>113831628</v>
      </c>
      <c r="F32" s="20">
        <v>113831628</v>
      </c>
      <c r="G32" s="20">
        <v>109480059</v>
      </c>
      <c r="H32" s="20">
        <v>35856270</v>
      </c>
      <c r="I32" s="20">
        <v>28650348</v>
      </c>
      <c r="J32" s="20">
        <v>173986677</v>
      </c>
      <c r="K32" s="20">
        <v>14179538</v>
      </c>
      <c r="L32" s="20">
        <v>24068309</v>
      </c>
      <c r="M32" s="20">
        <v>-29986156</v>
      </c>
      <c r="N32" s="20">
        <v>8261691</v>
      </c>
      <c r="O32" s="20"/>
      <c r="P32" s="20"/>
      <c r="Q32" s="20"/>
      <c r="R32" s="20"/>
      <c r="S32" s="20"/>
      <c r="T32" s="20"/>
      <c r="U32" s="20"/>
      <c r="V32" s="20"/>
      <c r="W32" s="20">
        <v>182248368</v>
      </c>
      <c r="X32" s="20">
        <v>83860482</v>
      </c>
      <c r="Y32" s="20">
        <v>98387886</v>
      </c>
      <c r="Z32" s="21">
        <v>117.32330133757161</v>
      </c>
      <c r="AA32" s="22">
        <v>113831628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-170</v>
      </c>
      <c r="F33" s="20">
        <v>-170</v>
      </c>
      <c r="G33" s="20">
        <v>2200000</v>
      </c>
      <c r="H33" s="20"/>
      <c r="I33" s="20"/>
      <c r="J33" s="20">
        <v>2200000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2200000</v>
      </c>
      <c r="X33" s="20">
        <v>-170</v>
      </c>
      <c r="Y33" s="20">
        <v>2200170</v>
      </c>
      <c r="Z33" s="21">
        <v>-1294217.6470588236</v>
      </c>
      <c r="AA33" s="22">
        <v>-170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185707597</v>
      </c>
      <c r="D35" s="18"/>
      <c r="E35" s="19">
        <v>36384072</v>
      </c>
      <c r="F35" s="20">
        <v>36384072</v>
      </c>
      <c r="G35" s="20">
        <v>187808388</v>
      </c>
      <c r="H35" s="20">
        <v>3611160</v>
      </c>
      <c r="I35" s="20">
        <v>3955814</v>
      </c>
      <c r="J35" s="20">
        <v>195375362</v>
      </c>
      <c r="K35" s="20">
        <v>3312502</v>
      </c>
      <c r="L35" s="20">
        <v>3528467</v>
      </c>
      <c r="M35" s="20">
        <v>4108799</v>
      </c>
      <c r="N35" s="20">
        <v>10949768</v>
      </c>
      <c r="O35" s="20"/>
      <c r="P35" s="20"/>
      <c r="Q35" s="20"/>
      <c r="R35" s="20"/>
      <c r="S35" s="20"/>
      <c r="T35" s="20"/>
      <c r="U35" s="20"/>
      <c r="V35" s="20"/>
      <c r="W35" s="20">
        <v>206325130</v>
      </c>
      <c r="X35" s="20">
        <v>18192036</v>
      </c>
      <c r="Y35" s="20">
        <v>188133094</v>
      </c>
      <c r="Z35" s="21">
        <v>1034.1508449081784</v>
      </c>
      <c r="AA35" s="22">
        <v>36384072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349692877</v>
      </c>
      <c r="D37" s="29">
        <f t="shared" ref="D37:Y37" si="3">SUM(D29:D36)</f>
        <v>0</v>
      </c>
      <c r="E37" s="30">
        <f t="shared" si="3"/>
        <v>165595190</v>
      </c>
      <c r="F37" s="31">
        <f t="shared" si="3"/>
        <v>165595190</v>
      </c>
      <c r="G37" s="31">
        <f t="shared" si="3"/>
        <v>298301834</v>
      </c>
      <c r="H37" s="31">
        <f t="shared" si="3"/>
        <v>39388710</v>
      </c>
      <c r="I37" s="31">
        <f t="shared" si="3"/>
        <v>32538678</v>
      </c>
      <c r="J37" s="31">
        <f t="shared" si="3"/>
        <v>370229222</v>
      </c>
      <c r="K37" s="31">
        <f t="shared" si="3"/>
        <v>17619123</v>
      </c>
      <c r="L37" s="31">
        <f t="shared" si="3"/>
        <v>27586494</v>
      </c>
      <c r="M37" s="31">
        <f t="shared" si="3"/>
        <v>-25888532</v>
      </c>
      <c r="N37" s="31">
        <f t="shared" si="3"/>
        <v>19317085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389546307</v>
      </c>
      <c r="X37" s="31">
        <f t="shared" si="3"/>
        <v>117432008</v>
      </c>
      <c r="Y37" s="31">
        <f t="shared" si="3"/>
        <v>272114299</v>
      </c>
      <c r="Z37" s="32">
        <f>+IF(X37&lt;&gt;0,+(Y37/X37)*100,0)</f>
        <v>231.72072387623652</v>
      </c>
      <c r="AA37" s="33">
        <f>SUM(AA29:AA36)</f>
        <v>165595190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349692877</v>
      </c>
      <c r="D44" s="29">
        <f>+D37+D43</f>
        <v>0</v>
      </c>
      <c r="E44" s="30">
        <f t="shared" si="5"/>
        <v>165595190</v>
      </c>
      <c r="F44" s="31">
        <f t="shared" si="5"/>
        <v>165595190</v>
      </c>
      <c r="G44" s="31">
        <f t="shared" si="5"/>
        <v>298301834</v>
      </c>
      <c r="H44" s="31">
        <f t="shared" si="5"/>
        <v>39388710</v>
      </c>
      <c r="I44" s="31">
        <f t="shared" si="5"/>
        <v>32538678</v>
      </c>
      <c r="J44" s="31">
        <f t="shared" si="5"/>
        <v>370229222</v>
      </c>
      <c r="K44" s="31">
        <f t="shared" si="5"/>
        <v>17619123</v>
      </c>
      <c r="L44" s="31">
        <f t="shared" si="5"/>
        <v>27586494</v>
      </c>
      <c r="M44" s="31">
        <f t="shared" si="5"/>
        <v>-25888532</v>
      </c>
      <c r="N44" s="31">
        <f t="shared" si="5"/>
        <v>19317085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389546307</v>
      </c>
      <c r="X44" s="31">
        <f t="shared" si="5"/>
        <v>117432008</v>
      </c>
      <c r="Y44" s="31">
        <f t="shared" si="5"/>
        <v>272114299</v>
      </c>
      <c r="Z44" s="32">
        <f>+IF(X44&lt;&gt;0,+(Y44/X44)*100,0)</f>
        <v>231.72072387623652</v>
      </c>
      <c r="AA44" s="33">
        <f>+AA37+AA43</f>
        <v>165595190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680315</v>
      </c>
      <c r="D45" s="42">
        <f t="shared" si="6"/>
        <v>0</v>
      </c>
      <c r="E45" s="43">
        <f t="shared" si="6"/>
        <v>6506080</v>
      </c>
      <c r="F45" s="44">
        <f t="shared" si="6"/>
        <v>6506080</v>
      </c>
      <c r="G45" s="44">
        <f t="shared" si="6"/>
        <v>15775302</v>
      </c>
      <c r="H45" s="44">
        <f t="shared" si="6"/>
        <v>-25182025</v>
      </c>
      <c r="I45" s="44">
        <f t="shared" si="6"/>
        <v>-15969203</v>
      </c>
      <c r="J45" s="44">
        <f t="shared" si="6"/>
        <v>-25375926</v>
      </c>
      <c r="K45" s="44">
        <f t="shared" si="6"/>
        <v>-7654060</v>
      </c>
      <c r="L45" s="44">
        <f t="shared" si="6"/>
        <v>-6190811</v>
      </c>
      <c r="M45" s="44">
        <f t="shared" si="6"/>
        <v>775948</v>
      </c>
      <c r="N45" s="44">
        <f t="shared" si="6"/>
        <v>-13068923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-38444849</v>
      </c>
      <c r="X45" s="44">
        <f t="shared" si="6"/>
        <v>67835524</v>
      </c>
      <c r="Y45" s="44">
        <f t="shared" si="6"/>
        <v>-106280373</v>
      </c>
      <c r="Z45" s="45">
        <f>+IF(X45&lt;&gt;0,+(Y45/X45)*100,0)</f>
        <v>-156.67362280565564</v>
      </c>
      <c r="AA45" s="46">
        <f>+AA26-AA44</f>
        <v>6506080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-403859191</v>
      </c>
      <c r="D47" s="18"/>
      <c r="E47" s="19">
        <v>-120649178</v>
      </c>
      <c r="F47" s="20">
        <v>-120649178</v>
      </c>
      <c r="G47" s="20">
        <v>-359722017</v>
      </c>
      <c r="H47" s="20">
        <v>-25124812</v>
      </c>
      <c r="I47" s="20">
        <v>-42462225</v>
      </c>
      <c r="J47" s="20">
        <v>-427309054</v>
      </c>
      <c r="K47" s="20">
        <v>-10196330</v>
      </c>
      <c r="L47" s="20">
        <v>-6943557</v>
      </c>
      <c r="M47" s="20">
        <v>-14512156</v>
      </c>
      <c r="N47" s="20">
        <v>-31652043</v>
      </c>
      <c r="O47" s="20"/>
      <c r="P47" s="20"/>
      <c r="Q47" s="20"/>
      <c r="R47" s="20"/>
      <c r="S47" s="20"/>
      <c r="T47" s="20"/>
      <c r="U47" s="20"/>
      <c r="V47" s="20"/>
      <c r="W47" s="20">
        <v>-458961097</v>
      </c>
      <c r="X47" s="20">
        <v>-59319734</v>
      </c>
      <c r="Y47" s="20">
        <v>-399641363</v>
      </c>
      <c r="Z47" s="47">
        <v>673.70727420996184</v>
      </c>
      <c r="AA47" s="22">
        <v>-120649178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-403859191</v>
      </c>
      <c r="D50" s="50">
        <f t="shared" ref="D50:Y50" si="7">SUM(D47:D49)</f>
        <v>0</v>
      </c>
      <c r="E50" s="51">
        <f t="shared" si="7"/>
        <v>-120649178</v>
      </c>
      <c r="F50" s="52">
        <f t="shared" si="7"/>
        <v>-120649178</v>
      </c>
      <c r="G50" s="52">
        <f t="shared" si="7"/>
        <v>-359722017</v>
      </c>
      <c r="H50" s="52">
        <f t="shared" si="7"/>
        <v>-25124812</v>
      </c>
      <c r="I50" s="52">
        <f t="shared" si="7"/>
        <v>-42462225</v>
      </c>
      <c r="J50" s="52">
        <f t="shared" si="7"/>
        <v>-427309054</v>
      </c>
      <c r="K50" s="52">
        <f t="shared" si="7"/>
        <v>-10196330</v>
      </c>
      <c r="L50" s="52">
        <f t="shared" si="7"/>
        <v>-6943557</v>
      </c>
      <c r="M50" s="52">
        <f t="shared" si="7"/>
        <v>-14512156</v>
      </c>
      <c r="N50" s="52">
        <f t="shared" si="7"/>
        <v>-31652043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-458961097</v>
      </c>
      <c r="X50" s="52">
        <f t="shared" si="7"/>
        <v>-59319734</v>
      </c>
      <c r="Y50" s="52">
        <f t="shared" si="7"/>
        <v>-399641363</v>
      </c>
      <c r="Z50" s="53">
        <f>+IF(X50&lt;&gt;0,+(Y50/X50)*100,0)</f>
        <v>673.70727420996184</v>
      </c>
      <c r="AA50" s="54">
        <f>SUM(AA47:AA49)</f>
        <v>-120649178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-65462869</v>
      </c>
      <c r="F6" s="20">
        <v>-65462869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-32731452</v>
      </c>
      <c r="Y6" s="20">
        <v>32731452</v>
      </c>
      <c r="Z6" s="21">
        <v>-100</v>
      </c>
      <c r="AA6" s="22">
        <v>-65462869</v>
      </c>
    </row>
    <row r="7" spans="1:27" ht="13.5" x14ac:dyDescent="0.25">
      <c r="A7" s="23" t="s">
        <v>35</v>
      </c>
      <c r="B7" s="17" t="s">
        <v>32</v>
      </c>
      <c r="C7" s="18">
        <v>-304593223</v>
      </c>
      <c r="D7" s="18"/>
      <c r="E7" s="19"/>
      <c r="F7" s="20"/>
      <c r="G7" s="20">
        <v>-4870313</v>
      </c>
      <c r="H7" s="20">
        <v>-2999572</v>
      </c>
      <c r="I7" s="20">
        <v>-5814513</v>
      </c>
      <c r="J7" s="20">
        <v>-13684398</v>
      </c>
      <c r="K7" s="20">
        <v>-4507982</v>
      </c>
      <c r="L7" s="20">
        <v>-5279081</v>
      </c>
      <c r="M7" s="20">
        <v>-3532005</v>
      </c>
      <c r="N7" s="20">
        <v>-13319068</v>
      </c>
      <c r="O7" s="20"/>
      <c r="P7" s="20"/>
      <c r="Q7" s="20"/>
      <c r="R7" s="20"/>
      <c r="S7" s="20"/>
      <c r="T7" s="20"/>
      <c r="U7" s="20"/>
      <c r="V7" s="20"/>
      <c r="W7" s="20">
        <v>-27003466</v>
      </c>
      <c r="X7" s="20"/>
      <c r="Y7" s="20">
        <v>-27003466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25068410</v>
      </c>
      <c r="F11" s="20">
        <v>25068410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12534186</v>
      </c>
      <c r="Y11" s="24">
        <v>-12534186</v>
      </c>
      <c r="Z11" s="25">
        <v>-100</v>
      </c>
      <c r="AA11" s="26">
        <v>25068410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-304593223</v>
      </c>
      <c r="D13" s="29">
        <f>SUM(D6:D12)</f>
        <v>0</v>
      </c>
      <c r="E13" s="30">
        <f t="shared" si="0"/>
        <v>-40394459</v>
      </c>
      <c r="F13" s="31">
        <f t="shared" si="0"/>
        <v>-40394459</v>
      </c>
      <c r="G13" s="31">
        <f t="shared" si="0"/>
        <v>-4870313</v>
      </c>
      <c r="H13" s="31">
        <f t="shared" si="0"/>
        <v>-2999572</v>
      </c>
      <c r="I13" s="31">
        <f t="shared" si="0"/>
        <v>-5814513</v>
      </c>
      <c r="J13" s="31">
        <f t="shared" si="0"/>
        <v>-13684398</v>
      </c>
      <c r="K13" s="31">
        <f t="shared" si="0"/>
        <v>-4507982</v>
      </c>
      <c r="L13" s="31">
        <f t="shared" si="0"/>
        <v>-5279081</v>
      </c>
      <c r="M13" s="31">
        <f t="shared" si="0"/>
        <v>-3532005</v>
      </c>
      <c r="N13" s="31">
        <f t="shared" si="0"/>
        <v>-13319068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-27003466</v>
      </c>
      <c r="X13" s="31">
        <f t="shared" si="0"/>
        <v>-20197266</v>
      </c>
      <c r="Y13" s="31">
        <f t="shared" si="0"/>
        <v>-6806200</v>
      </c>
      <c r="Z13" s="32">
        <f>+IF(X13&lt;&gt;0,+(Y13/X13)*100,0)</f>
        <v>33.698620397433984</v>
      </c>
      <c r="AA13" s="33">
        <f>SUM(AA6:AA12)</f>
        <v>-40394459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25309777</v>
      </c>
      <c r="D17" s="18"/>
      <c r="E17" s="19">
        <v>-17170906</v>
      </c>
      <c r="F17" s="20">
        <v>-17170906</v>
      </c>
      <c r="G17" s="24">
        <v>5450680</v>
      </c>
      <c r="H17" s="24">
        <v>1493429</v>
      </c>
      <c r="I17" s="24"/>
      <c r="J17" s="20">
        <v>6944109</v>
      </c>
      <c r="K17" s="24">
        <v>119690833</v>
      </c>
      <c r="L17" s="24">
        <v>-1070666</v>
      </c>
      <c r="M17" s="20">
        <v>1241768</v>
      </c>
      <c r="N17" s="24">
        <v>119861935</v>
      </c>
      <c r="O17" s="24"/>
      <c r="P17" s="24"/>
      <c r="Q17" s="20"/>
      <c r="R17" s="24"/>
      <c r="S17" s="24"/>
      <c r="T17" s="20"/>
      <c r="U17" s="24"/>
      <c r="V17" s="24"/>
      <c r="W17" s="24">
        <v>126806044</v>
      </c>
      <c r="X17" s="20">
        <v>-8585448</v>
      </c>
      <c r="Y17" s="24">
        <v>135391492</v>
      </c>
      <c r="Z17" s="25">
        <v>-1576.9880849549145</v>
      </c>
      <c r="AA17" s="26">
        <v>-17170906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25309777</v>
      </c>
      <c r="D25" s="29">
        <f t="shared" ref="D25:Y25" si="1">SUM(D15:D24)</f>
        <v>0</v>
      </c>
      <c r="E25" s="35">
        <f t="shared" si="1"/>
        <v>-17170906</v>
      </c>
      <c r="F25" s="36">
        <f t="shared" si="1"/>
        <v>-17170906</v>
      </c>
      <c r="G25" s="36">
        <f t="shared" si="1"/>
        <v>5450680</v>
      </c>
      <c r="H25" s="36">
        <f t="shared" si="1"/>
        <v>1493429</v>
      </c>
      <c r="I25" s="36">
        <f t="shared" si="1"/>
        <v>0</v>
      </c>
      <c r="J25" s="36">
        <f t="shared" si="1"/>
        <v>6944109</v>
      </c>
      <c r="K25" s="36">
        <f t="shared" si="1"/>
        <v>119690833</v>
      </c>
      <c r="L25" s="36">
        <f t="shared" si="1"/>
        <v>-1070666</v>
      </c>
      <c r="M25" s="36">
        <f t="shared" si="1"/>
        <v>1241768</v>
      </c>
      <c r="N25" s="36">
        <f t="shared" si="1"/>
        <v>119861935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126806044</v>
      </c>
      <c r="X25" s="36">
        <f t="shared" si="1"/>
        <v>-8585448</v>
      </c>
      <c r="Y25" s="36">
        <f t="shared" si="1"/>
        <v>135391492</v>
      </c>
      <c r="Z25" s="37">
        <f>+IF(X25&lt;&gt;0,+(Y25/X25)*100,0)</f>
        <v>-1576.9880849549145</v>
      </c>
      <c r="AA25" s="38">
        <f>SUM(AA15:AA24)</f>
        <v>-17170906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-279283446</v>
      </c>
      <c r="D26" s="29">
        <f>+D13+D25</f>
        <v>0</v>
      </c>
      <c r="E26" s="30">
        <f t="shared" si="2"/>
        <v>-57565365</v>
      </c>
      <c r="F26" s="31">
        <f t="shared" si="2"/>
        <v>-57565365</v>
      </c>
      <c r="G26" s="31">
        <f t="shared" si="2"/>
        <v>580367</v>
      </c>
      <c r="H26" s="31">
        <f t="shared" si="2"/>
        <v>-1506143</v>
      </c>
      <c r="I26" s="31">
        <f t="shared" si="2"/>
        <v>-5814513</v>
      </c>
      <c r="J26" s="31">
        <f t="shared" si="2"/>
        <v>-6740289</v>
      </c>
      <c r="K26" s="31">
        <f t="shared" si="2"/>
        <v>115182851</v>
      </c>
      <c r="L26" s="31">
        <f t="shared" si="2"/>
        <v>-6349747</v>
      </c>
      <c r="M26" s="31">
        <f t="shared" si="2"/>
        <v>-2290237</v>
      </c>
      <c r="N26" s="31">
        <f t="shared" si="2"/>
        <v>106542867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99802578</v>
      </c>
      <c r="X26" s="31">
        <f t="shared" si="2"/>
        <v>-28782714</v>
      </c>
      <c r="Y26" s="31">
        <f t="shared" si="2"/>
        <v>128585292</v>
      </c>
      <c r="Z26" s="32">
        <f>+IF(X26&lt;&gt;0,+(Y26/X26)*100,0)</f>
        <v>-446.74484831416521</v>
      </c>
      <c r="AA26" s="33">
        <f>+AA13+AA25</f>
        <v>-57565365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766349</v>
      </c>
      <c r="D32" s="18"/>
      <c r="E32" s="19">
        <v>7182434</v>
      </c>
      <c r="F32" s="20">
        <v>7182434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3591204</v>
      </c>
      <c r="Y32" s="20">
        <v>-3591204</v>
      </c>
      <c r="Z32" s="21">
        <v>-100</v>
      </c>
      <c r="AA32" s="22">
        <v>7182434</v>
      </c>
    </row>
    <row r="33" spans="1:27" ht="13.5" x14ac:dyDescent="0.25">
      <c r="A33" s="23" t="s">
        <v>60</v>
      </c>
      <c r="B33" s="17" t="s">
        <v>32</v>
      </c>
      <c r="C33" s="18">
        <v>1383</v>
      </c>
      <c r="D33" s="18"/>
      <c r="E33" s="19"/>
      <c r="F33" s="20"/>
      <c r="G33" s="20">
        <v>1900000</v>
      </c>
      <c r="H33" s="20"/>
      <c r="I33" s="20">
        <v>-254821</v>
      </c>
      <c r="J33" s="20">
        <v>1645179</v>
      </c>
      <c r="K33" s="20">
        <v>-1200000</v>
      </c>
      <c r="L33" s="20">
        <v>554821</v>
      </c>
      <c r="M33" s="20">
        <v>-921246</v>
      </c>
      <c r="N33" s="20">
        <v>-1566425</v>
      </c>
      <c r="O33" s="20"/>
      <c r="P33" s="20"/>
      <c r="Q33" s="20"/>
      <c r="R33" s="20"/>
      <c r="S33" s="20"/>
      <c r="T33" s="20"/>
      <c r="U33" s="20"/>
      <c r="V33" s="20"/>
      <c r="W33" s="20">
        <v>78754</v>
      </c>
      <c r="X33" s="20"/>
      <c r="Y33" s="20">
        <v>78754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14415129</v>
      </c>
      <c r="F35" s="20">
        <v>14415129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7207566</v>
      </c>
      <c r="Y35" s="20">
        <v>-7207566</v>
      </c>
      <c r="Z35" s="21">
        <v>-100</v>
      </c>
      <c r="AA35" s="22">
        <v>14415129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767732</v>
      </c>
      <c r="D37" s="29">
        <f t="shared" ref="D37:Y37" si="3">SUM(D29:D36)</f>
        <v>0</v>
      </c>
      <c r="E37" s="30">
        <f t="shared" si="3"/>
        <v>21597563</v>
      </c>
      <c r="F37" s="31">
        <f t="shared" si="3"/>
        <v>21597563</v>
      </c>
      <c r="G37" s="31">
        <f t="shared" si="3"/>
        <v>1900000</v>
      </c>
      <c r="H37" s="31">
        <f t="shared" si="3"/>
        <v>0</v>
      </c>
      <c r="I37" s="31">
        <f t="shared" si="3"/>
        <v>-254821</v>
      </c>
      <c r="J37" s="31">
        <f t="shared" si="3"/>
        <v>1645179</v>
      </c>
      <c r="K37" s="31">
        <f t="shared" si="3"/>
        <v>-1200000</v>
      </c>
      <c r="L37" s="31">
        <f t="shared" si="3"/>
        <v>554821</v>
      </c>
      <c r="M37" s="31">
        <f t="shared" si="3"/>
        <v>-921246</v>
      </c>
      <c r="N37" s="31">
        <f t="shared" si="3"/>
        <v>-1566425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78754</v>
      </c>
      <c r="X37" s="31">
        <f t="shared" si="3"/>
        <v>10798770</v>
      </c>
      <c r="Y37" s="31">
        <f t="shared" si="3"/>
        <v>-10720016</v>
      </c>
      <c r="Z37" s="32">
        <f>+IF(X37&lt;&gt;0,+(Y37/X37)*100,0)</f>
        <v>-99.27071323863737</v>
      </c>
      <c r="AA37" s="33">
        <f>SUM(AA29:AA36)</f>
        <v>21597563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767732</v>
      </c>
      <c r="D44" s="29">
        <f>+D37+D43</f>
        <v>0</v>
      </c>
      <c r="E44" s="30">
        <f t="shared" si="5"/>
        <v>21597563</v>
      </c>
      <c r="F44" s="31">
        <f t="shared" si="5"/>
        <v>21597563</v>
      </c>
      <c r="G44" s="31">
        <f t="shared" si="5"/>
        <v>1900000</v>
      </c>
      <c r="H44" s="31">
        <f t="shared" si="5"/>
        <v>0</v>
      </c>
      <c r="I44" s="31">
        <f t="shared" si="5"/>
        <v>-254821</v>
      </c>
      <c r="J44" s="31">
        <f t="shared" si="5"/>
        <v>1645179</v>
      </c>
      <c r="K44" s="31">
        <f t="shared" si="5"/>
        <v>-1200000</v>
      </c>
      <c r="L44" s="31">
        <f t="shared" si="5"/>
        <v>554821</v>
      </c>
      <c r="M44" s="31">
        <f t="shared" si="5"/>
        <v>-921246</v>
      </c>
      <c r="N44" s="31">
        <f t="shared" si="5"/>
        <v>-1566425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78754</v>
      </c>
      <c r="X44" s="31">
        <f t="shared" si="5"/>
        <v>10798770</v>
      </c>
      <c r="Y44" s="31">
        <f t="shared" si="5"/>
        <v>-10720016</v>
      </c>
      <c r="Z44" s="32">
        <f>+IF(X44&lt;&gt;0,+(Y44/X44)*100,0)</f>
        <v>-99.27071323863737</v>
      </c>
      <c r="AA44" s="33">
        <f>+AA37+AA43</f>
        <v>21597563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-280051178</v>
      </c>
      <c r="D45" s="42">
        <f t="shared" si="6"/>
        <v>0</v>
      </c>
      <c r="E45" s="43">
        <f t="shared" si="6"/>
        <v>-79162928</v>
      </c>
      <c r="F45" s="44">
        <f t="shared" si="6"/>
        <v>-79162928</v>
      </c>
      <c r="G45" s="44">
        <f t="shared" si="6"/>
        <v>-1319633</v>
      </c>
      <c r="H45" s="44">
        <f t="shared" si="6"/>
        <v>-1506143</v>
      </c>
      <c r="I45" s="44">
        <f t="shared" si="6"/>
        <v>-5559692</v>
      </c>
      <c r="J45" s="44">
        <f t="shared" si="6"/>
        <v>-8385468</v>
      </c>
      <c r="K45" s="44">
        <f t="shared" si="6"/>
        <v>116382851</v>
      </c>
      <c r="L45" s="44">
        <f t="shared" si="6"/>
        <v>-6904568</v>
      </c>
      <c r="M45" s="44">
        <f t="shared" si="6"/>
        <v>-1368991</v>
      </c>
      <c r="N45" s="44">
        <f t="shared" si="6"/>
        <v>108109292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99723824</v>
      </c>
      <c r="X45" s="44">
        <f t="shared" si="6"/>
        <v>-39581484</v>
      </c>
      <c r="Y45" s="44">
        <f t="shared" si="6"/>
        <v>139305308</v>
      </c>
      <c r="Z45" s="45">
        <f>+IF(X45&lt;&gt;0,+(Y45/X45)*100,0)</f>
        <v>-351.9456420582917</v>
      </c>
      <c r="AA45" s="46">
        <f>+AA26-AA44</f>
        <v>-79162928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-23037108</v>
      </c>
      <c r="D6" s="18"/>
      <c r="E6" s="19">
        <v>-300000</v>
      </c>
      <c r="F6" s="20">
        <v>-300000</v>
      </c>
      <c r="G6" s="20"/>
      <c r="H6" s="20">
        <v>-1432247</v>
      </c>
      <c r="I6" s="20"/>
      <c r="J6" s="20">
        <v>-1432247</v>
      </c>
      <c r="K6" s="20"/>
      <c r="L6" s="20">
        <v>-1581308</v>
      </c>
      <c r="M6" s="20">
        <v>-2855096</v>
      </c>
      <c r="N6" s="20">
        <v>-4436404</v>
      </c>
      <c r="O6" s="20"/>
      <c r="P6" s="20"/>
      <c r="Q6" s="20"/>
      <c r="R6" s="20"/>
      <c r="S6" s="20"/>
      <c r="T6" s="20"/>
      <c r="U6" s="20"/>
      <c r="V6" s="20"/>
      <c r="W6" s="20">
        <v>-5868651</v>
      </c>
      <c r="X6" s="20">
        <v>-149994</v>
      </c>
      <c r="Y6" s="20">
        <v>-5718657</v>
      </c>
      <c r="Z6" s="21">
        <v>3812.5905036201443</v>
      </c>
      <c r="AA6" s="22">
        <v>-300000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39130</v>
      </c>
      <c r="F11" s="20">
        <v>39130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19566</v>
      </c>
      <c r="Y11" s="24">
        <v>-19566</v>
      </c>
      <c r="Z11" s="25">
        <v>-100</v>
      </c>
      <c r="AA11" s="26">
        <v>39130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-23037108</v>
      </c>
      <c r="D13" s="29">
        <f>SUM(D6:D12)</f>
        <v>0</v>
      </c>
      <c r="E13" s="30">
        <f t="shared" si="0"/>
        <v>-260870</v>
      </c>
      <c r="F13" s="31">
        <f t="shared" si="0"/>
        <v>-260870</v>
      </c>
      <c r="G13" s="31">
        <f t="shared" si="0"/>
        <v>0</v>
      </c>
      <c r="H13" s="31">
        <f t="shared" si="0"/>
        <v>-1432247</v>
      </c>
      <c r="I13" s="31">
        <f t="shared" si="0"/>
        <v>0</v>
      </c>
      <c r="J13" s="31">
        <f t="shared" si="0"/>
        <v>-1432247</v>
      </c>
      <c r="K13" s="31">
        <f t="shared" si="0"/>
        <v>0</v>
      </c>
      <c r="L13" s="31">
        <f t="shared" si="0"/>
        <v>-1581308</v>
      </c>
      <c r="M13" s="31">
        <f t="shared" si="0"/>
        <v>-2855096</v>
      </c>
      <c r="N13" s="31">
        <f t="shared" si="0"/>
        <v>-4436404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-5868651</v>
      </c>
      <c r="X13" s="31">
        <f t="shared" si="0"/>
        <v>-130428</v>
      </c>
      <c r="Y13" s="31">
        <f t="shared" si="0"/>
        <v>-5738223</v>
      </c>
      <c r="Z13" s="32">
        <f>+IF(X13&lt;&gt;0,+(Y13/X13)*100,0)</f>
        <v>4399.5330757199372</v>
      </c>
      <c r="AA13" s="33">
        <f>SUM(AA6:AA12)</f>
        <v>-260870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260870</v>
      </c>
      <c r="F17" s="20">
        <v>260870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130434</v>
      </c>
      <c r="Y17" s="24">
        <v>-130434</v>
      </c>
      <c r="Z17" s="25">
        <v>-100</v>
      </c>
      <c r="AA17" s="26">
        <v>260870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260870</v>
      </c>
      <c r="F25" s="36">
        <f t="shared" si="1"/>
        <v>260870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130434</v>
      </c>
      <c r="Y25" s="36">
        <f t="shared" si="1"/>
        <v>-130434</v>
      </c>
      <c r="Z25" s="37">
        <f>+IF(X25&lt;&gt;0,+(Y25/X25)*100,0)</f>
        <v>-100</v>
      </c>
      <c r="AA25" s="38">
        <f>SUM(AA15:AA24)</f>
        <v>260870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-23037108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-1432247</v>
      </c>
      <c r="I26" s="31">
        <f t="shared" si="2"/>
        <v>0</v>
      </c>
      <c r="J26" s="31">
        <f t="shared" si="2"/>
        <v>-1432247</v>
      </c>
      <c r="K26" s="31">
        <f t="shared" si="2"/>
        <v>0</v>
      </c>
      <c r="L26" s="31">
        <f t="shared" si="2"/>
        <v>-1581308</v>
      </c>
      <c r="M26" s="31">
        <f t="shared" si="2"/>
        <v>-2855096</v>
      </c>
      <c r="N26" s="31">
        <f t="shared" si="2"/>
        <v>-4436404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-5868651</v>
      </c>
      <c r="X26" s="31">
        <f t="shared" si="2"/>
        <v>6</v>
      </c>
      <c r="Y26" s="31">
        <f t="shared" si="2"/>
        <v>-5868657</v>
      </c>
      <c r="Z26" s="32">
        <f>+IF(X26&lt;&gt;0,+(Y26/X26)*100,0)</f>
        <v>-97810950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1722892</v>
      </c>
      <c r="D33" s="18"/>
      <c r="E33" s="19"/>
      <c r="F33" s="20"/>
      <c r="G33" s="20">
        <v>4413000</v>
      </c>
      <c r="H33" s="20">
        <v>-1432247</v>
      </c>
      <c r="I33" s="20"/>
      <c r="J33" s="20">
        <v>2980753</v>
      </c>
      <c r="K33" s="20"/>
      <c r="L33" s="20">
        <v>-1581308</v>
      </c>
      <c r="M33" s="20">
        <v>144904</v>
      </c>
      <c r="N33" s="20">
        <v>-1436404</v>
      </c>
      <c r="O33" s="20"/>
      <c r="P33" s="20"/>
      <c r="Q33" s="20"/>
      <c r="R33" s="20"/>
      <c r="S33" s="20"/>
      <c r="T33" s="20"/>
      <c r="U33" s="20"/>
      <c r="V33" s="20"/>
      <c r="W33" s="20">
        <v>1544349</v>
      </c>
      <c r="X33" s="20"/>
      <c r="Y33" s="20">
        <v>1544349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1722892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4413000</v>
      </c>
      <c r="H37" s="31">
        <f t="shared" si="3"/>
        <v>-1432247</v>
      </c>
      <c r="I37" s="31">
        <f t="shared" si="3"/>
        <v>0</v>
      </c>
      <c r="J37" s="31">
        <f t="shared" si="3"/>
        <v>2980753</v>
      </c>
      <c r="K37" s="31">
        <f t="shared" si="3"/>
        <v>0</v>
      </c>
      <c r="L37" s="31">
        <f t="shared" si="3"/>
        <v>-1581308</v>
      </c>
      <c r="M37" s="31">
        <f t="shared" si="3"/>
        <v>144904</v>
      </c>
      <c r="N37" s="31">
        <f t="shared" si="3"/>
        <v>-1436404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1544349</v>
      </c>
      <c r="X37" s="31">
        <f t="shared" si="3"/>
        <v>0</v>
      </c>
      <c r="Y37" s="31">
        <f t="shared" si="3"/>
        <v>1544349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1722892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4413000</v>
      </c>
      <c r="H44" s="31">
        <f t="shared" si="5"/>
        <v>-1432247</v>
      </c>
      <c r="I44" s="31">
        <f t="shared" si="5"/>
        <v>0</v>
      </c>
      <c r="J44" s="31">
        <f t="shared" si="5"/>
        <v>2980753</v>
      </c>
      <c r="K44" s="31">
        <f t="shared" si="5"/>
        <v>0</v>
      </c>
      <c r="L44" s="31">
        <f t="shared" si="5"/>
        <v>-1581308</v>
      </c>
      <c r="M44" s="31">
        <f t="shared" si="5"/>
        <v>144904</v>
      </c>
      <c r="N44" s="31">
        <f t="shared" si="5"/>
        <v>-1436404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1544349</v>
      </c>
      <c r="X44" s="31">
        <f t="shared" si="5"/>
        <v>0</v>
      </c>
      <c r="Y44" s="31">
        <f t="shared" si="5"/>
        <v>1544349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-24760000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-4413000</v>
      </c>
      <c r="H45" s="44">
        <f t="shared" si="6"/>
        <v>0</v>
      </c>
      <c r="I45" s="44">
        <f t="shared" si="6"/>
        <v>0</v>
      </c>
      <c r="J45" s="44">
        <f t="shared" si="6"/>
        <v>-4413000</v>
      </c>
      <c r="K45" s="44">
        <f t="shared" si="6"/>
        <v>0</v>
      </c>
      <c r="L45" s="44">
        <f t="shared" si="6"/>
        <v>0</v>
      </c>
      <c r="M45" s="44">
        <f t="shared" si="6"/>
        <v>-3000000</v>
      </c>
      <c r="N45" s="44">
        <f t="shared" si="6"/>
        <v>-3000000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-7413000</v>
      </c>
      <c r="X45" s="44">
        <f t="shared" si="6"/>
        <v>6</v>
      </c>
      <c r="Y45" s="44">
        <f t="shared" si="6"/>
        <v>-7413006</v>
      </c>
      <c r="Z45" s="45">
        <f>+IF(X45&lt;&gt;0,+(Y45/X45)*100,0)</f>
        <v>-123550100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-1670150</v>
      </c>
      <c r="F6" s="20">
        <v>-1670150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-835080</v>
      </c>
      <c r="Y6" s="20">
        <v>835080</v>
      </c>
      <c r="Z6" s="21">
        <v>-100</v>
      </c>
      <c r="AA6" s="22">
        <v>-1670150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65217</v>
      </c>
      <c r="F11" s="20">
        <v>65217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32610</v>
      </c>
      <c r="Y11" s="24">
        <v>-32610</v>
      </c>
      <c r="Z11" s="25">
        <v>-100</v>
      </c>
      <c r="AA11" s="26">
        <v>65217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-1604933</v>
      </c>
      <c r="F13" s="31">
        <f t="shared" si="0"/>
        <v>-1604933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-802470</v>
      </c>
      <c r="Y13" s="31">
        <f t="shared" si="0"/>
        <v>802470</v>
      </c>
      <c r="Z13" s="32">
        <f>+IF(X13&lt;&gt;0,+(Y13/X13)*100,0)</f>
        <v>-100</v>
      </c>
      <c r="AA13" s="33">
        <f>SUM(AA6:AA12)</f>
        <v>-1604933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-139748421</v>
      </c>
      <c r="D17" s="18"/>
      <c r="E17" s="19"/>
      <c r="F17" s="20"/>
      <c r="G17" s="24"/>
      <c r="H17" s="24"/>
      <c r="I17" s="24">
        <v>139748421</v>
      </c>
      <c r="J17" s="20">
        <v>139748421</v>
      </c>
      <c r="K17" s="24">
        <v>-123775774</v>
      </c>
      <c r="L17" s="24"/>
      <c r="M17" s="20"/>
      <c r="N17" s="24">
        <v>-123775774</v>
      </c>
      <c r="O17" s="24"/>
      <c r="P17" s="24"/>
      <c r="Q17" s="20"/>
      <c r="R17" s="24"/>
      <c r="S17" s="24"/>
      <c r="T17" s="20"/>
      <c r="U17" s="24"/>
      <c r="V17" s="24"/>
      <c r="W17" s="24">
        <v>15972647</v>
      </c>
      <c r="X17" s="20"/>
      <c r="Y17" s="24">
        <v>15972647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-139748421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139748421</v>
      </c>
      <c r="J25" s="36">
        <f t="shared" si="1"/>
        <v>139748421</v>
      </c>
      <c r="K25" s="36">
        <f t="shared" si="1"/>
        <v>-123775774</v>
      </c>
      <c r="L25" s="36">
        <f t="shared" si="1"/>
        <v>0</v>
      </c>
      <c r="M25" s="36">
        <f t="shared" si="1"/>
        <v>0</v>
      </c>
      <c r="N25" s="36">
        <f t="shared" si="1"/>
        <v>-123775774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15972647</v>
      </c>
      <c r="X25" s="36">
        <f t="shared" si="1"/>
        <v>0</v>
      </c>
      <c r="Y25" s="36">
        <f t="shared" si="1"/>
        <v>15972647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-139748421</v>
      </c>
      <c r="D26" s="29">
        <f>+D13+D25</f>
        <v>0</v>
      </c>
      <c r="E26" s="30">
        <f t="shared" si="2"/>
        <v>-1604933</v>
      </c>
      <c r="F26" s="31">
        <f t="shared" si="2"/>
        <v>-1604933</v>
      </c>
      <c r="G26" s="31">
        <f t="shared" si="2"/>
        <v>0</v>
      </c>
      <c r="H26" s="31">
        <f t="shared" si="2"/>
        <v>0</v>
      </c>
      <c r="I26" s="31">
        <f t="shared" si="2"/>
        <v>139748421</v>
      </c>
      <c r="J26" s="31">
        <f t="shared" si="2"/>
        <v>139748421</v>
      </c>
      <c r="K26" s="31">
        <f t="shared" si="2"/>
        <v>-123775774</v>
      </c>
      <c r="L26" s="31">
        <f t="shared" si="2"/>
        <v>0</v>
      </c>
      <c r="M26" s="31">
        <f t="shared" si="2"/>
        <v>0</v>
      </c>
      <c r="N26" s="31">
        <f t="shared" si="2"/>
        <v>-123775774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15972647</v>
      </c>
      <c r="X26" s="31">
        <f t="shared" si="2"/>
        <v>-802470</v>
      </c>
      <c r="Y26" s="31">
        <f t="shared" si="2"/>
        <v>16775117</v>
      </c>
      <c r="Z26" s="32">
        <f>+IF(X26&lt;&gt;0,+(Y26/X26)*100,0)</f>
        <v>-2090.4354056849479</v>
      </c>
      <c r="AA26" s="33">
        <f>+AA13+AA25</f>
        <v>-1604933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-1170150</v>
      </c>
      <c r="F32" s="20">
        <v>-1170150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-585078</v>
      </c>
      <c r="Y32" s="20">
        <v>585078</v>
      </c>
      <c r="Z32" s="21">
        <v>-100</v>
      </c>
      <c r="AA32" s="22">
        <v>-1170150</v>
      </c>
    </row>
    <row r="33" spans="1:27" ht="13.5" x14ac:dyDescent="0.25">
      <c r="A33" s="23" t="s">
        <v>60</v>
      </c>
      <c r="B33" s="17" t="s">
        <v>32</v>
      </c>
      <c r="C33" s="18">
        <v>15000000</v>
      </c>
      <c r="D33" s="18"/>
      <c r="E33" s="19"/>
      <c r="F33" s="20"/>
      <c r="G33" s="20">
        <v>3120000</v>
      </c>
      <c r="H33" s="20"/>
      <c r="I33" s="20">
        <v>-15000000</v>
      </c>
      <c r="J33" s="20">
        <v>-11880000</v>
      </c>
      <c r="K33" s="20">
        <v>15000000</v>
      </c>
      <c r="L33" s="20">
        <v>1681000</v>
      </c>
      <c r="M33" s="20"/>
      <c r="N33" s="20">
        <v>16681000</v>
      </c>
      <c r="O33" s="20"/>
      <c r="P33" s="20"/>
      <c r="Q33" s="20"/>
      <c r="R33" s="20"/>
      <c r="S33" s="20"/>
      <c r="T33" s="20"/>
      <c r="U33" s="20"/>
      <c r="V33" s="20"/>
      <c r="W33" s="20">
        <v>4801000</v>
      </c>
      <c r="X33" s="20"/>
      <c r="Y33" s="20">
        <v>4801000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15000000</v>
      </c>
      <c r="D37" s="29">
        <f t="shared" ref="D37:Y37" si="3">SUM(D29:D36)</f>
        <v>0</v>
      </c>
      <c r="E37" s="30">
        <f t="shared" si="3"/>
        <v>-1170150</v>
      </c>
      <c r="F37" s="31">
        <f t="shared" si="3"/>
        <v>-1170150</v>
      </c>
      <c r="G37" s="31">
        <f t="shared" si="3"/>
        <v>3120000</v>
      </c>
      <c r="H37" s="31">
        <f t="shared" si="3"/>
        <v>0</v>
      </c>
      <c r="I37" s="31">
        <f t="shared" si="3"/>
        <v>-15000000</v>
      </c>
      <c r="J37" s="31">
        <f t="shared" si="3"/>
        <v>-11880000</v>
      </c>
      <c r="K37" s="31">
        <f t="shared" si="3"/>
        <v>15000000</v>
      </c>
      <c r="L37" s="31">
        <f t="shared" si="3"/>
        <v>1681000</v>
      </c>
      <c r="M37" s="31">
        <f t="shared" si="3"/>
        <v>0</v>
      </c>
      <c r="N37" s="31">
        <f t="shared" si="3"/>
        <v>16681000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4801000</v>
      </c>
      <c r="X37" s="31">
        <f t="shared" si="3"/>
        <v>-585078</v>
      </c>
      <c r="Y37" s="31">
        <f t="shared" si="3"/>
        <v>5386078</v>
      </c>
      <c r="Z37" s="32">
        <f>+IF(X37&lt;&gt;0,+(Y37/X37)*100,0)</f>
        <v>-920.5743507703246</v>
      </c>
      <c r="AA37" s="33">
        <f>SUM(AA29:AA36)</f>
        <v>-1170150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15000000</v>
      </c>
      <c r="D44" s="29">
        <f>+D37+D43</f>
        <v>0</v>
      </c>
      <c r="E44" s="30">
        <f t="shared" si="5"/>
        <v>-1170150</v>
      </c>
      <c r="F44" s="31">
        <f t="shared" si="5"/>
        <v>-1170150</v>
      </c>
      <c r="G44" s="31">
        <f t="shared" si="5"/>
        <v>3120000</v>
      </c>
      <c r="H44" s="31">
        <f t="shared" si="5"/>
        <v>0</v>
      </c>
      <c r="I44" s="31">
        <f t="shared" si="5"/>
        <v>-15000000</v>
      </c>
      <c r="J44" s="31">
        <f t="shared" si="5"/>
        <v>-11880000</v>
      </c>
      <c r="K44" s="31">
        <f t="shared" si="5"/>
        <v>15000000</v>
      </c>
      <c r="L44" s="31">
        <f t="shared" si="5"/>
        <v>1681000</v>
      </c>
      <c r="M44" s="31">
        <f t="shared" si="5"/>
        <v>0</v>
      </c>
      <c r="N44" s="31">
        <f t="shared" si="5"/>
        <v>16681000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4801000</v>
      </c>
      <c r="X44" s="31">
        <f t="shared" si="5"/>
        <v>-585078</v>
      </c>
      <c r="Y44" s="31">
        <f t="shared" si="5"/>
        <v>5386078</v>
      </c>
      <c r="Z44" s="32">
        <f>+IF(X44&lt;&gt;0,+(Y44/X44)*100,0)</f>
        <v>-920.5743507703246</v>
      </c>
      <c r="AA44" s="33">
        <f>+AA37+AA43</f>
        <v>-1170150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-154748421</v>
      </c>
      <c r="D45" s="42">
        <f t="shared" si="6"/>
        <v>0</v>
      </c>
      <c r="E45" s="43">
        <f t="shared" si="6"/>
        <v>-434783</v>
      </c>
      <c r="F45" s="44">
        <f t="shared" si="6"/>
        <v>-434783</v>
      </c>
      <c r="G45" s="44">
        <f t="shared" si="6"/>
        <v>-3120000</v>
      </c>
      <c r="H45" s="44">
        <f t="shared" si="6"/>
        <v>0</v>
      </c>
      <c r="I45" s="44">
        <f t="shared" si="6"/>
        <v>154748421</v>
      </c>
      <c r="J45" s="44">
        <f t="shared" si="6"/>
        <v>151628421</v>
      </c>
      <c r="K45" s="44">
        <f t="shared" si="6"/>
        <v>-138775774</v>
      </c>
      <c r="L45" s="44">
        <f t="shared" si="6"/>
        <v>-1681000</v>
      </c>
      <c r="M45" s="44">
        <f t="shared" si="6"/>
        <v>0</v>
      </c>
      <c r="N45" s="44">
        <f t="shared" si="6"/>
        <v>-140456774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11171647</v>
      </c>
      <c r="X45" s="44">
        <f t="shared" si="6"/>
        <v>-217392</v>
      </c>
      <c r="Y45" s="44">
        <f t="shared" si="6"/>
        <v>11389039</v>
      </c>
      <c r="Z45" s="45">
        <f>+IF(X45&lt;&gt;0,+(Y45/X45)*100,0)</f>
        <v>-5238.9411753882387</v>
      </c>
      <c r="AA45" s="46">
        <f>+AA26-AA44</f>
        <v>-434783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-3599356</v>
      </c>
      <c r="F6" s="20">
        <v>-3599356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-1799682</v>
      </c>
      <c r="Y6" s="20">
        <v>1799682</v>
      </c>
      <c r="Z6" s="21">
        <v>-100</v>
      </c>
      <c r="AA6" s="22">
        <v>-3599356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469481</v>
      </c>
      <c r="F11" s="20">
        <v>469481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234738</v>
      </c>
      <c r="Y11" s="24">
        <v>-234738</v>
      </c>
      <c r="Z11" s="25">
        <v>-100</v>
      </c>
      <c r="AA11" s="26">
        <v>469481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-3129875</v>
      </c>
      <c r="F13" s="31">
        <f t="shared" si="0"/>
        <v>-3129875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-1564944</v>
      </c>
      <c r="Y13" s="31">
        <f t="shared" si="0"/>
        <v>1564944</v>
      </c>
      <c r="Z13" s="32">
        <f>+IF(X13&lt;&gt;0,+(Y13/X13)*100,0)</f>
        <v>-100</v>
      </c>
      <c r="AA13" s="33">
        <f>SUM(AA6:AA12)</f>
        <v>-3129875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-3129875</v>
      </c>
      <c r="F26" s="31">
        <f t="shared" si="2"/>
        <v>-3129875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-1564944</v>
      </c>
      <c r="Y26" s="31">
        <f t="shared" si="2"/>
        <v>1564944</v>
      </c>
      <c r="Z26" s="32">
        <f>+IF(X26&lt;&gt;0,+(Y26/X26)*100,0)</f>
        <v>-100</v>
      </c>
      <c r="AA26" s="33">
        <f>+AA13+AA25</f>
        <v>-3129875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-3129875</v>
      </c>
      <c r="F45" s="44">
        <f t="shared" si="6"/>
        <v>-3129875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-1564944</v>
      </c>
      <c r="Y45" s="44">
        <f t="shared" si="6"/>
        <v>1564944</v>
      </c>
      <c r="Z45" s="45">
        <f>+IF(X45&lt;&gt;0,+(Y45/X45)*100,0)</f>
        <v>-100</v>
      </c>
      <c r="AA45" s="46">
        <f>+AA26-AA44</f>
        <v>-3129875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6598498</v>
      </c>
      <c r="D6" s="18"/>
      <c r="E6" s="19">
        <v>-90585093</v>
      </c>
      <c r="F6" s="20">
        <v>-90585093</v>
      </c>
      <c r="G6" s="20">
        <v>331255</v>
      </c>
      <c r="H6" s="20">
        <v>880628</v>
      </c>
      <c r="I6" s="20">
        <v>-442066</v>
      </c>
      <c r="J6" s="20">
        <v>769817</v>
      </c>
      <c r="K6" s="20">
        <v>313850</v>
      </c>
      <c r="L6" s="20">
        <v>316085</v>
      </c>
      <c r="M6" s="20">
        <v>917751</v>
      </c>
      <c r="N6" s="20">
        <v>1547686</v>
      </c>
      <c r="O6" s="20"/>
      <c r="P6" s="20"/>
      <c r="Q6" s="20"/>
      <c r="R6" s="20"/>
      <c r="S6" s="20"/>
      <c r="T6" s="20"/>
      <c r="U6" s="20"/>
      <c r="V6" s="20"/>
      <c r="W6" s="20">
        <v>2317503</v>
      </c>
      <c r="X6" s="20">
        <v>-45292548</v>
      </c>
      <c r="Y6" s="20">
        <v>47610051</v>
      </c>
      <c r="Z6" s="21">
        <v>-105.11674238331656</v>
      </c>
      <c r="AA6" s="22">
        <v>-90585093</v>
      </c>
    </row>
    <row r="7" spans="1:27" ht="13.5" x14ac:dyDescent="0.25">
      <c r="A7" s="23" t="s">
        <v>35</v>
      </c>
      <c r="B7" s="17" t="s">
        <v>32</v>
      </c>
      <c r="C7" s="18">
        <v>10264766</v>
      </c>
      <c r="D7" s="18"/>
      <c r="E7" s="19">
        <v>12591488</v>
      </c>
      <c r="F7" s="20">
        <v>12591488</v>
      </c>
      <c r="G7" s="20">
        <v>-222359</v>
      </c>
      <c r="H7" s="20">
        <v>-779310</v>
      </c>
      <c r="I7" s="20">
        <v>-40323</v>
      </c>
      <c r="J7" s="20">
        <v>-1041992</v>
      </c>
      <c r="K7" s="20">
        <v>64508</v>
      </c>
      <c r="L7" s="20">
        <v>-60450</v>
      </c>
      <c r="M7" s="20">
        <v>-179053</v>
      </c>
      <c r="N7" s="20">
        <v>-174995</v>
      </c>
      <c r="O7" s="20"/>
      <c r="P7" s="20"/>
      <c r="Q7" s="20"/>
      <c r="R7" s="20"/>
      <c r="S7" s="20"/>
      <c r="T7" s="20"/>
      <c r="U7" s="20"/>
      <c r="V7" s="20"/>
      <c r="W7" s="20">
        <v>-1216987</v>
      </c>
      <c r="X7" s="20">
        <v>6295752</v>
      </c>
      <c r="Y7" s="20">
        <v>-7512739</v>
      </c>
      <c r="Z7" s="21">
        <v>-119.33028810537645</v>
      </c>
      <c r="AA7" s="22">
        <v>12591488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12194210</v>
      </c>
      <c r="F11" s="20">
        <v>12194210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6097104</v>
      </c>
      <c r="Y11" s="24">
        <v>-6097104</v>
      </c>
      <c r="Z11" s="25">
        <v>-100</v>
      </c>
      <c r="AA11" s="26">
        <v>12194210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16863264</v>
      </c>
      <c r="D13" s="29">
        <f>SUM(D6:D12)</f>
        <v>0</v>
      </c>
      <c r="E13" s="30">
        <f t="shared" si="0"/>
        <v>-65799395</v>
      </c>
      <c r="F13" s="31">
        <f t="shared" si="0"/>
        <v>-65799395</v>
      </c>
      <c r="G13" s="31">
        <f t="shared" si="0"/>
        <v>108896</v>
      </c>
      <c r="H13" s="31">
        <f t="shared" si="0"/>
        <v>101318</v>
      </c>
      <c r="I13" s="31">
        <f t="shared" si="0"/>
        <v>-482389</v>
      </c>
      <c r="J13" s="31">
        <f t="shared" si="0"/>
        <v>-272175</v>
      </c>
      <c r="K13" s="31">
        <f t="shared" si="0"/>
        <v>378358</v>
      </c>
      <c r="L13" s="31">
        <f t="shared" si="0"/>
        <v>255635</v>
      </c>
      <c r="M13" s="31">
        <f t="shared" si="0"/>
        <v>738698</v>
      </c>
      <c r="N13" s="31">
        <f t="shared" si="0"/>
        <v>1372691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1100516</v>
      </c>
      <c r="X13" s="31">
        <f t="shared" si="0"/>
        <v>-32899692</v>
      </c>
      <c r="Y13" s="31">
        <f t="shared" si="0"/>
        <v>34000208</v>
      </c>
      <c r="Z13" s="32">
        <f>+IF(X13&lt;&gt;0,+(Y13/X13)*100,0)</f>
        <v>-103.34506475015024</v>
      </c>
      <c r="AA13" s="33">
        <f>SUM(AA6:AA12)</f>
        <v>-65799395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11124561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11124561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27987825</v>
      </c>
      <c r="D26" s="29">
        <f>+D13+D25</f>
        <v>0</v>
      </c>
      <c r="E26" s="30">
        <f t="shared" si="2"/>
        <v>-65799395</v>
      </c>
      <c r="F26" s="31">
        <f t="shared" si="2"/>
        <v>-65799395</v>
      </c>
      <c r="G26" s="31">
        <f t="shared" si="2"/>
        <v>108896</v>
      </c>
      <c r="H26" s="31">
        <f t="shared" si="2"/>
        <v>101318</v>
      </c>
      <c r="I26" s="31">
        <f t="shared" si="2"/>
        <v>-482389</v>
      </c>
      <c r="J26" s="31">
        <f t="shared" si="2"/>
        <v>-272175</v>
      </c>
      <c r="K26" s="31">
        <f t="shared" si="2"/>
        <v>378358</v>
      </c>
      <c r="L26" s="31">
        <f t="shared" si="2"/>
        <v>255635</v>
      </c>
      <c r="M26" s="31">
        <f t="shared" si="2"/>
        <v>738698</v>
      </c>
      <c r="N26" s="31">
        <f t="shared" si="2"/>
        <v>1372691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1100516</v>
      </c>
      <c r="X26" s="31">
        <f t="shared" si="2"/>
        <v>-32899692</v>
      </c>
      <c r="Y26" s="31">
        <f t="shared" si="2"/>
        <v>34000208</v>
      </c>
      <c r="Z26" s="32">
        <f>+IF(X26&lt;&gt;0,+(Y26/X26)*100,0)</f>
        <v>-103.34506475015024</v>
      </c>
      <c r="AA26" s="33">
        <f>+AA13+AA25</f>
        <v>-65799395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882167</v>
      </c>
      <c r="D31" s="18"/>
      <c r="E31" s="19"/>
      <c r="F31" s="20"/>
      <c r="G31" s="20">
        <v>650</v>
      </c>
      <c r="H31" s="20">
        <v>650</v>
      </c>
      <c r="I31" s="20">
        <v>3150</v>
      </c>
      <c r="J31" s="20">
        <v>4450</v>
      </c>
      <c r="K31" s="20">
        <v>2500</v>
      </c>
      <c r="L31" s="20">
        <v>1300</v>
      </c>
      <c r="M31" s="20"/>
      <c r="N31" s="20">
        <v>3800</v>
      </c>
      <c r="O31" s="20"/>
      <c r="P31" s="20"/>
      <c r="Q31" s="20"/>
      <c r="R31" s="20"/>
      <c r="S31" s="20"/>
      <c r="T31" s="20"/>
      <c r="U31" s="20"/>
      <c r="V31" s="20"/>
      <c r="W31" s="20">
        <v>8250</v>
      </c>
      <c r="X31" s="20"/>
      <c r="Y31" s="20">
        <v>8250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</v>
      </c>
      <c r="Y32" s="20">
        <v>-6</v>
      </c>
      <c r="Z32" s="21">
        <v>-100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656909</v>
      </c>
      <c r="F35" s="20">
        <v>656909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328452</v>
      </c>
      <c r="Y35" s="20">
        <v>-328452</v>
      </c>
      <c r="Z35" s="21">
        <v>-100</v>
      </c>
      <c r="AA35" s="22">
        <v>656909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882167</v>
      </c>
      <c r="D37" s="29">
        <f t="shared" ref="D37:Y37" si="3">SUM(D29:D36)</f>
        <v>0</v>
      </c>
      <c r="E37" s="30">
        <f t="shared" si="3"/>
        <v>656910</v>
      </c>
      <c r="F37" s="31">
        <f t="shared" si="3"/>
        <v>656910</v>
      </c>
      <c r="G37" s="31">
        <f t="shared" si="3"/>
        <v>650</v>
      </c>
      <c r="H37" s="31">
        <f t="shared" si="3"/>
        <v>650</v>
      </c>
      <c r="I37" s="31">
        <f t="shared" si="3"/>
        <v>3150</v>
      </c>
      <c r="J37" s="31">
        <f t="shared" si="3"/>
        <v>4450</v>
      </c>
      <c r="K37" s="31">
        <f t="shared" si="3"/>
        <v>2500</v>
      </c>
      <c r="L37" s="31">
        <f t="shared" si="3"/>
        <v>1300</v>
      </c>
      <c r="M37" s="31">
        <f t="shared" si="3"/>
        <v>0</v>
      </c>
      <c r="N37" s="31">
        <f t="shared" si="3"/>
        <v>3800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8250</v>
      </c>
      <c r="X37" s="31">
        <f t="shared" si="3"/>
        <v>328458</v>
      </c>
      <c r="Y37" s="31">
        <f t="shared" si="3"/>
        <v>-320208</v>
      </c>
      <c r="Z37" s="32">
        <f>+IF(X37&lt;&gt;0,+(Y37/X37)*100,0)</f>
        <v>-97.488263339605069</v>
      </c>
      <c r="AA37" s="33">
        <f>SUM(AA29:AA36)</f>
        <v>656910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882167</v>
      </c>
      <c r="D44" s="29">
        <f>+D37+D43</f>
        <v>0</v>
      </c>
      <c r="E44" s="30">
        <f t="shared" si="5"/>
        <v>656910</v>
      </c>
      <c r="F44" s="31">
        <f t="shared" si="5"/>
        <v>656910</v>
      </c>
      <c r="G44" s="31">
        <f t="shared" si="5"/>
        <v>650</v>
      </c>
      <c r="H44" s="31">
        <f t="shared" si="5"/>
        <v>650</v>
      </c>
      <c r="I44" s="31">
        <f t="shared" si="5"/>
        <v>3150</v>
      </c>
      <c r="J44" s="31">
        <f t="shared" si="5"/>
        <v>4450</v>
      </c>
      <c r="K44" s="31">
        <f t="shared" si="5"/>
        <v>2500</v>
      </c>
      <c r="L44" s="31">
        <f t="shared" si="5"/>
        <v>1300</v>
      </c>
      <c r="M44" s="31">
        <f t="shared" si="5"/>
        <v>0</v>
      </c>
      <c r="N44" s="31">
        <f t="shared" si="5"/>
        <v>3800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8250</v>
      </c>
      <c r="X44" s="31">
        <f t="shared" si="5"/>
        <v>328458</v>
      </c>
      <c r="Y44" s="31">
        <f t="shared" si="5"/>
        <v>-320208</v>
      </c>
      <c r="Z44" s="32">
        <f>+IF(X44&lt;&gt;0,+(Y44/X44)*100,0)</f>
        <v>-97.488263339605069</v>
      </c>
      <c r="AA44" s="33">
        <f>+AA37+AA43</f>
        <v>656910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27105658</v>
      </c>
      <c r="D45" s="42">
        <f t="shared" si="6"/>
        <v>0</v>
      </c>
      <c r="E45" s="43">
        <f t="shared" si="6"/>
        <v>-66456305</v>
      </c>
      <c r="F45" s="44">
        <f t="shared" si="6"/>
        <v>-66456305</v>
      </c>
      <c r="G45" s="44">
        <f t="shared" si="6"/>
        <v>108246</v>
      </c>
      <c r="H45" s="44">
        <f t="shared" si="6"/>
        <v>100668</v>
      </c>
      <c r="I45" s="44">
        <f t="shared" si="6"/>
        <v>-485539</v>
      </c>
      <c r="J45" s="44">
        <f t="shared" si="6"/>
        <v>-276625</v>
      </c>
      <c r="K45" s="44">
        <f t="shared" si="6"/>
        <v>375858</v>
      </c>
      <c r="L45" s="44">
        <f t="shared" si="6"/>
        <v>254335</v>
      </c>
      <c r="M45" s="44">
        <f t="shared" si="6"/>
        <v>738698</v>
      </c>
      <c r="N45" s="44">
        <f t="shared" si="6"/>
        <v>1368891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1092266</v>
      </c>
      <c r="X45" s="44">
        <f t="shared" si="6"/>
        <v>-33228150</v>
      </c>
      <c r="Y45" s="44">
        <f t="shared" si="6"/>
        <v>34320416</v>
      </c>
      <c r="Z45" s="45">
        <f>+IF(X45&lt;&gt;0,+(Y45/X45)*100,0)</f>
        <v>-103.28717066703985</v>
      </c>
      <c r="AA45" s="46">
        <f>+AA26-AA44</f>
        <v>-66456305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-1975000</v>
      </c>
      <c r="F6" s="20">
        <v>-1975000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-987504</v>
      </c>
      <c r="Y6" s="20">
        <v>987504</v>
      </c>
      <c r="Z6" s="21">
        <v>-100</v>
      </c>
      <c r="AA6" s="22">
        <v>-1975000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75000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37500</v>
      </c>
      <c r="Y11" s="24">
        <v>-37500</v>
      </c>
      <c r="Z11" s="25">
        <v>-100</v>
      </c>
      <c r="AA11" s="26">
        <v>75000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-1900000</v>
      </c>
      <c r="F13" s="31">
        <f t="shared" si="0"/>
        <v>-1900000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-950004</v>
      </c>
      <c r="Y13" s="31">
        <f t="shared" si="0"/>
        <v>950004</v>
      </c>
      <c r="Z13" s="32">
        <f>+IF(X13&lt;&gt;0,+(Y13/X13)*100,0)</f>
        <v>-100</v>
      </c>
      <c r="AA13" s="33">
        <f>SUM(AA6:AA12)</f>
        <v>-1900000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97811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97811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97811</v>
      </c>
      <c r="D26" s="29">
        <f>+D13+D25</f>
        <v>0</v>
      </c>
      <c r="E26" s="30">
        <f t="shared" si="2"/>
        <v>-1900000</v>
      </c>
      <c r="F26" s="31">
        <f t="shared" si="2"/>
        <v>-1900000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-950004</v>
      </c>
      <c r="Y26" s="31">
        <f t="shared" si="2"/>
        <v>950004</v>
      </c>
      <c r="Z26" s="32">
        <f>+IF(X26&lt;&gt;0,+(Y26/X26)*100,0)</f>
        <v>-100</v>
      </c>
      <c r="AA26" s="33">
        <f>+AA13+AA25</f>
        <v>-1900000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-727000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-727000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-727000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824811</v>
      </c>
      <c r="D45" s="42">
        <f t="shared" si="6"/>
        <v>0</v>
      </c>
      <c r="E45" s="43">
        <f t="shared" si="6"/>
        <v>-1900000</v>
      </c>
      <c r="F45" s="44">
        <f t="shared" si="6"/>
        <v>-1900000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-950004</v>
      </c>
      <c r="Y45" s="44">
        <f t="shared" si="6"/>
        <v>950004</v>
      </c>
      <c r="Z45" s="45">
        <f>+IF(X45&lt;&gt;0,+(Y45/X45)*100,0)</f>
        <v>-100</v>
      </c>
      <c r="AA45" s="46">
        <f>+AA26-AA44</f>
        <v>-1900000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5082775817</v>
      </c>
      <c r="D6" s="18"/>
      <c r="E6" s="19">
        <v>3749138826</v>
      </c>
      <c r="F6" s="20">
        <v>5265712575</v>
      </c>
      <c r="G6" s="20">
        <v>5278340238</v>
      </c>
      <c r="H6" s="20">
        <v>263146175</v>
      </c>
      <c r="I6" s="20">
        <v>236551948</v>
      </c>
      <c r="J6" s="20">
        <v>5778038361</v>
      </c>
      <c r="K6" s="20">
        <v>218926869</v>
      </c>
      <c r="L6" s="20">
        <v>164186975</v>
      </c>
      <c r="M6" s="20">
        <v>231381064</v>
      </c>
      <c r="N6" s="20">
        <v>614494908</v>
      </c>
      <c r="O6" s="20"/>
      <c r="P6" s="20"/>
      <c r="Q6" s="20"/>
      <c r="R6" s="20"/>
      <c r="S6" s="20"/>
      <c r="T6" s="20"/>
      <c r="U6" s="20"/>
      <c r="V6" s="20"/>
      <c r="W6" s="20">
        <v>6392533269</v>
      </c>
      <c r="X6" s="20">
        <v>5168217169</v>
      </c>
      <c r="Y6" s="20">
        <v>1224316100</v>
      </c>
      <c r="Z6" s="21">
        <v>23.689331542484183</v>
      </c>
      <c r="AA6" s="22">
        <v>5265712575</v>
      </c>
    </row>
    <row r="7" spans="1:27" ht="13.5" x14ac:dyDescent="0.25">
      <c r="A7" s="23" t="s">
        <v>35</v>
      </c>
      <c r="B7" s="17" t="s">
        <v>32</v>
      </c>
      <c r="C7" s="18">
        <v>229227952</v>
      </c>
      <c r="D7" s="18"/>
      <c r="E7" s="19">
        <v>368276233</v>
      </c>
      <c r="F7" s="20">
        <v>196097317</v>
      </c>
      <c r="G7" s="20">
        <v>123984302</v>
      </c>
      <c r="H7" s="20">
        <v>-4457184</v>
      </c>
      <c r="I7" s="20">
        <v>119598862</v>
      </c>
      <c r="J7" s="20">
        <v>239125980</v>
      </c>
      <c r="K7" s="20">
        <v>-66106654</v>
      </c>
      <c r="L7" s="20">
        <v>-6538984</v>
      </c>
      <c r="M7" s="20">
        <v>-15715063</v>
      </c>
      <c r="N7" s="20">
        <v>-88360701</v>
      </c>
      <c r="O7" s="20"/>
      <c r="P7" s="20"/>
      <c r="Q7" s="20"/>
      <c r="R7" s="20"/>
      <c r="S7" s="20"/>
      <c r="T7" s="20"/>
      <c r="U7" s="20"/>
      <c r="V7" s="20"/>
      <c r="W7" s="20">
        <v>150765279</v>
      </c>
      <c r="X7" s="20">
        <v>226076220</v>
      </c>
      <c r="Y7" s="20">
        <v>-75310941</v>
      </c>
      <c r="Z7" s="21">
        <v>-33.312190463906376</v>
      </c>
      <c r="AA7" s="22">
        <v>196097317</v>
      </c>
    </row>
    <row r="8" spans="1:27" ht="13.5" x14ac:dyDescent="0.25">
      <c r="A8" s="23" t="s">
        <v>36</v>
      </c>
      <c r="B8" s="17" t="s">
        <v>32</v>
      </c>
      <c r="C8" s="18">
        <v>100</v>
      </c>
      <c r="D8" s="18"/>
      <c r="E8" s="19">
        <v>100</v>
      </c>
      <c r="F8" s="20">
        <v>100</v>
      </c>
      <c r="G8" s="20">
        <v>100</v>
      </c>
      <c r="H8" s="20"/>
      <c r="I8" s="20"/>
      <c r="J8" s="20">
        <v>100</v>
      </c>
      <c r="K8" s="20"/>
      <c r="L8" s="20">
        <v>-2661</v>
      </c>
      <c r="M8" s="20">
        <v>250</v>
      </c>
      <c r="N8" s="20">
        <v>-2411</v>
      </c>
      <c r="O8" s="20"/>
      <c r="P8" s="20"/>
      <c r="Q8" s="20"/>
      <c r="R8" s="20"/>
      <c r="S8" s="20"/>
      <c r="T8" s="20"/>
      <c r="U8" s="20"/>
      <c r="V8" s="20"/>
      <c r="W8" s="20">
        <v>-2311</v>
      </c>
      <c r="X8" s="20">
        <v>100</v>
      </c>
      <c r="Y8" s="20">
        <v>-2411</v>
      </c>
      <c r="Z8" s="21">
        <v>-2411</v>
      </c>
      <c r="AA8" s="22">
        <v>100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432346393</v>
      </c>
      <c r="D11" s="18"/>
      <c r="E11" s="19">
        <v>454817911</v>
      </c>
      <c r="F11" s="20">
        <v>431297996</v>
      </c>
      <c r="G11" s="24">
        <v>467546340</v>
      </c>
      <c r="H11" s="24">
        <v>30551564</v>
      </c>
      <c r="I11" s="24">
        <v>18887789</v>
      </c>
      <c r="J11" s="20">
        <v>516985693</v>
      </c>
      <c r="K11" s="24">
        <v>20577047</v>
      </c>
      <c r="L11" s="24">
        <v>21994926</v>
      </c>
      <c r="M11" s="20">
        <v>19356701</v>
      </c>
      <c r="N11" s="24">
        <v>61928674</v>
      </c>
      <c r="O11" s="24"/>
      <c r="P11" s="24"/>
      <c r="Q11" s="20"/>
      <c r="R11" s="24"/>
      <c r="S11" s="24"/>
      <c r="T11" s="20"/>
      <c r="U11" s="24"/>
      <c r="V11" s="24"/>
      <c r="W11" s="24">
        <v>578914367</v>
      </c>
      <c r="X11" s="20">
        <v>431297996</v>
      </c>
      <c r="Y11" s="24">
        <v>147616371</v>
      </c>
      <c r="Z11" s="25">
        <v>34.226073937055808</v>
      </c>
      <c r="AA11" s="26">
        <v>431297996</v>
      </c>
    </row>
    <row r="12" spans="1:27" ht="13.5" x14ac:dyDescent="0.25">
      <c r="A12" s="23" t="s">
        <v>40</v>
      </c>
      <c r="B12" s="17" t="s">
        <v>32</v>
      </c>
      <c r="C12" s="18">
        <v>-5562225</v>
      </c>
      <c r="D12" s="18"/>
      <c r="E12" s="19">
        <v>-5562225</v>
      </c>
      <c r="F12" s="20">
        <v>-5562225</v>
      </c>
      <c r="G12" s="20">
        <v>-5562225</v>
      </c>
      <c r="H12" s="20"/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5738788037</v>
      </c>
      <c r="D13" s="29">
        <f>SUM(D6:D12)</f>
        <v>0</v>
      </c>
      <c r="E13" s="30">
        <f t="shared" si="0"/>
        <v>4566670845</v>
      </c>
      <c r="F13" s="31">
        <f t="shared" si="0"/>
        <v>5887545763</v>
      </c>
      <c r="G13" s="31">
        <f t="shared" si="0"/>
        <v>5864308755</v>
      </c>
      <c r="H13" s="31">
        <f t="shared" si="0"/>
        <v>289240555</v>
      </c>
      <c r="I13" s="31">
        <f t="shared" si="0"/>
        <v>375038599</v>
      </c>
      <c r="J13" s="31">
        <f t="shared" si="0"/>
        <v>6528587909</v>
      </c>
      <c r="K13" s="31">
        <f t="shared" si="0"/>
        <v>173397262</v>
      </c>
      <c r="L13" s="31">
        <f t="shared" si="0"/>
        <v>179640256</v>
      </c>
      <c r="M13" s="31">
        <f t="shared" si="0"/>
        <v>235022952</v>
      </c>
      <c r="N13" s="31">
        <f t="shared" si="0"/>
        <v>588060470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7116648379</v>
      </c>
      <c r="X13" s="31">
        <f t="shared" si="0"/>
        <v>5820029260</v>
      </c>
      <c r="Y13" s="31">
        <f t="shared" si="0"/>
        <v>1296619119</v>
      </c>
      <c r="Z13" s="32">
        <f>+IF(X13&lt;&gt;0,+(Y13/X13)*100,0)</f>
        <v>22.278567015314284</v>
      </c>
      <c r="AA13" s="33">
        <f>SUM(AA6:AA12)</f>
        <v>5887545763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882562087</v>
      </c>
      <c r="D17" s="18"/>
      <c r="E17" s="19">
        <v>955147550</v>
      </c>
      <c r="F17" s="20">
        <v>889126156</v>
      </c>
      <c r="G17" s="24">
        <v>842476295</v>
      </c>
      <c r="H17" s="24">
        <v>-544422</v>
      </c>
      <c r="I17" s="24">
        <v>20293131</v>
      </c>
      <c r="J17" s="20">
        <v>862225004</v>
      </c>
      <c r="K17" s="24">
        <v>-2371197</v>
      </c>
      <c r="L17" s="24">
        <v>-2180590</v>
      </c>
      <c r="M17" s="20">
        <v>-2366917</v>
      </c>
      <c r="N17" s="24">
        <v>-6918704</v>
      </c>
      <c r="O17" s="24"/>
      <c r="P17" s="24"/>
      <c r="Q17" s="20"/>
      <c r="R17" s="24"/>
      <c r="S17" s="24"/>
      <c r="T17" s="20"/>
      <c r="U17" s="24"/>
      <c r="V17" s="24"/>
      <c r="W17" s="24">
        <v>855306300</v>
      </c>
      <c r="X17" s="20">
        <v>834186566</v>
      </c>
      <c r="Y17" s="24">
        <v>21119734</v>
      </c>
      <c r="Z17" s="25">
        <v>2.5317758473708145</v>
      </c>
      <c r="AA17" s="26">
        <v>889126156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3822222</v>
      </c>
      <c r="D21" s="18"/>
      <c r="E21" s="19">
        <v>4195234</v>
      </c>
      <c r="F21" s="20">
        <v>2025211</v>
      </c>
      <c r="G21" s="20">
        <v>1820835</v>
      </c>
      <c r="H21" s="20">
        <v>-5792</v>
      </c>
      <c r="I21" s="20">
        <v>-369200</v>
      </c>
      <c r="J21" s="20">
        <v>1445843</v>
      </c>
      <c r="K21" s="20">
        <v>-25370</v>
      </c>
      <c r="L21" s="20">
        <v>-24552</v>
      </c>
      <c r="M21" s="20">
        <v>-25370</v>
      </c>
      <c r="N21" s="20">
        <v>-75292</v>
      </c>
      <c r="O21" s="20"/>
      <c r="P21" s="20"/>
      <c r="Q21" s="20"/>
      <c r="R21" s="20"/>
      <c r="S21" s="20"/>
      <c r="T21" s="20"/>
      <c r="U21" s="20"/>
      <c r="V21" s="20"/>
      <c r="W21" s="20">
        <v>1370551</v>
      </c>
      <c r="X21" s="20">
        <v>1370551</v>
      </c>
      <c r="Y21" s="20"/>
      <c r="Z21" s="21"/>
      <c r="AA21" s="22">
        <v>2025211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886384309</v>
      </c>
      <c r="D25" s="29">
        <f t="shared" ref="D25:Y25" si="1">SUM(D15:D24)</f>
        <v>0</v>
      </c>
      <c r="E25" s="35">
        <f t="shared" si="1"/>
        <v>959342784</v>
      </c>
      <c r="F25" s="36">
        <f t="shared" si="1"/>
        <v>891151367</v>
      </c>
      <c r="G25" s="36">
        <f t="shared" si="1"/>
        <v>844297130</v>
      </c>
      <c r="H25" s="36">
        <f t="shared" si="1"/>
        <v>-550214</v>
      </c>
      <c r="I25" s="36">
        <f t="shared" si="1"/>
        <v>19923931</v>
      </c>
      <c r="J25" s="36">
        <f t="shared" si="1"/>
        <v>863670847</v>
      </c>
      <c r="K25" s="36">
        <f t="shared" si="1"/>
        <v>-2396567</v>
      </c>
      <c r="L25" s="36">
        <f t="shared" si="1"/>
        <v>-2205142</v>
      </c>
      <c r="M25" s="36">
        <f t="shared" si="1"/>
        <v>-2392287</v>
      </c>
      <c r="N25" s="36">
        <f t="shared" si="1"/>
        <v>-6993996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856676851</v>
      </c>
      <c r="X25" s="36">
        <f t="shared" si="1"/>
        <v>835557117</v>
      </c>
      <c r="Y25" s="36">
        <f t="shared" si="1"/>
        <v>21119734</v>
      </c>
      <c r="Z25" s="37">
        <f>+IF(X25&lt;&gt;0,+(Y25/X25)*100,0)</f>
        <v>2.5276230158661912</v>
      </c>
      <c r="AA25" s="38">
        <f>SUM(AA15:AA24)</f>
        <v>891151367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6625172346</v>
      </c>
      <c r="D26" s="29">
        <f>+D13+D25</f>
        <v>0</v>
      </c>
      <c r="E26" s="30">
        <f t="shared" si="2"/>
        <v>5526013629</v>
      </c>
      <c r="F26" s="31">
        <f t="shared" si="2"/>
        <v>6778697130</v>
      </c>
      <c r="G26" s="31">
        <f t="shared" si="2"/>
        <v>6708605885</v>
      </c>
      <c r="H26" s="31">
        <f t="shared" si="2"/>
        <v>288690341</v>
      </c>
      <c r="I26" s="31">
        <f t="shared" si="2"/>
        <v>394962530</v>
      </c>
      <c r="J26" s="31">
        <f t="shared" si="2"/>
        <v>7392258756</v>
      </c>
      <c r="K26" s="31">
        <f t="shared" si="2"/>
        <v>171000695</v>
      </c>
      <c r="L26" s="31">
        <f t="shared" si="2"/>
        <v>177435114</v>
      </c>
      <c r="M26" s="31">
        <f t="shared" si="2"/>
        <v>232630665</v>
      </c>
      <c r="N26" s="31">
        <f t="shared" si="2"/>
        <v>581066474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7973325230</v>
      </c>
      <c r="X26" s="31">
        <f t="shared" si="2"/>
        <v>6655586377</v>
      </c>
      <c r="Y26" s="31">
        <f t="shared" si="2"/>
        <v>1317738853</v>
      </c>
      <c r="Z26" s="32">
        <f>+IF(X26&lt;&gt;0,+(Y26/X26)*100,0)</f>
        <v>19.798989575941313</v>
      </c>
      <c r="AA26" s="33">
        <f>+AA13+AA25</f>
        <v>6778697130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-1254112</v>
      </c>
      <c r="D31" s="18"/>
      <c r="E31" s="19">
        <v>-114111</v>
      </c>
      <c r="F31" s="20">
        <v>-1254113</v>
      </c>
      <c r="G31" s="20">
        <v>-1526403</v>
      </c>
      <c r="H31" s="20">
        <v>128726</v>
      </c>
      <c r="I31" s="20">
        <v>-51748</v>
      </c>
      <c r="J31" s="20">
        <v>-1449425</v>
      </c>
      <c r="K31" s="20">
        <v>-99244</v>
      </c>
      <c r="L31" s="20">
        <v>-9266</v>
      </c>
      <c r="M31" s="20">
        <v>77124</v>
      </c>
      <c r="N31" s="20">
        <v>-31386</v>
      </c>
      <c r="O31" s="20"/>
      <c r="P31" s="20"/>
      <c r="Q31" s="20"/>
      <c r="R31" s="20"/>
      <c r="S31" s="20"/>
      <c r="T31" s="20"/>
      <c r="U31" s="20"/>
      <c r="V31" s="20"/>
      <c r="W31" s="20">
        <v>-1480811</v>
      </c>
      <c r="X31" s="20">
        <v>-1254113</v>
      </c>
      <c r="Y31" s="20">
        <v>-226698</v>
      </c>
      <c r="Z31" s="21">
        <v>18.07636153998882</v>
      </c>
      <c r="AA31" s="22">
        <v>-1254113</v>
      </c>
    </row>
    <row r="32" spans="1:27" ht="13.5" x14ac:dyDescent="0.25">
      <c r="A32" s="23" t="s">
        <v>59</v>
      </c>
      <c r="B32" s="17" t="s">
        <v>32</v>
      </c>
      <c r="C32" s="18">
        <v>339181477</v>
      </c>
      <c r="D32" s="18"/>
      <c r="E32" s="19">
        <v>273182778</v>
      </c>
      <c r="F32" s="20">
        <v>342066276</v>
      </c>
      <c r="G32" s="20">
        <v>439916996</v>
      </c>
      <c r="H32" s="20">
        <v>-51899711</v>
      </c>
      <c r="I32" s="20">
        <v>-87380300</v>
      </c>
      <c r="J32" s="20">
        <v>300636985</v>
      </c>
      <c r="K32" s="20">
        <v>19823228</v>
      </c>
      <c r="L32" s="20">
        <v>26959225</v>
      </c>
      <c r="M32" s="20">
        <v>-11633875</v>
      </c>
      <c r="N32" s="20">
        <v>35148578</v>
      </c>
      <c r="O32" s="20"/>
      <c r="P32" s="20"/>
      <c r="Q32" s="20"/>
      <c r="R32" s="20"/>
      <c r="S32" s="20"/>
      <c r="T32" s="20"/>
      <c r="U32" s="20"/>
      <c r="V32" s="20"/>
      <c r="W32" s="20">
        <v>335785563</v>
      </c>
      <c r="X32" s="20">
        <v>340330981</v>
      </c>
      <c r="Y32" s="20">
        <v>-4545418</v>
      </c>
      <c r="Z32" s="21">
        <v>-1.3355874879930487</v>
      </c>
      <c r="AA32" s="22">
        <v>342066276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3903251</v>
      </c>
      <c r="H33" s="20">
        <v>1476608</v>
      </c>
      <c r="I33" s="20">
        <v>-22867</v>
      </c>
      <c r="J33" s="20">
        <v>5356992</v>
      </c>
      <c r="K33" s="20">
        <v>-19736</v>
      </c>
      <c r="L33" s="20">
        <v>-56209</v>
      </c>
      <c r="M33" s="20">
        <v>1978345</v>
      </c>
      <c r="N33" s="20">
        <v>1902400</v>
      </c>
      <c r="O33" s="20"/>
      <c r="P33" s="20"/>
      <c r="Q33" s="20"/>
      <c r="R33" s="20"/>
      <c r="S33" s="20"/>
      <c r="T33" s="20"/>
      <c r="U33" s="20"/>
      <c r="V33" s="20"/>
      <c r="W33" s="20">
        <v>7259392</v>
      </c>
      <c r="X33" s="20"/>
      <c r="Y33" s="20">
        <v>7259392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-148025</v>
      </c>
      <c r="Y34" s="20">
        <v>148025</v>
      </c>
      <c r="Z34" s="21">
        <v>-100</v>
      </c>
      <c r="AA34" s="22">
        <v>-296200</v>
      </c>
    </row>
    <row r="35" spans="1:27" ht="13.5" x14ac:dyDescent="0.25">
      <c r="A35" s="23" t="s">
        <v>39</v>
      </c>
      <c r="B35" s="17" t="s">
        <v>32</v>
      </c>
      <c r="C35" s="18">
        <v>658645454</v>
      </c>
      <c r="D35" s="18"/>
      <c r="E35" s="19">
        <v>715275039</v>
      </c>
      <c r="F35" s="20">
        <v>656618228</v>
      </c>
      <c r="G35" s="20">
        <v>691313830</v>
      </c>
      <c r="H35" s="20">
        <v>33701083</v>
      </c>
      <c r="I35" s="20">
        <v>27205204</v>
      </c>
      <c r="J35" s="20">
        <v>752220117</v>
      </c>
      <c r="K35" s="20">
        <v>22057123</v>
      </c>
      <c r="L35" s="20">
        <v>26221462</v>
      </c>
      <c r="M35" s="20">
        <v>25903883</v>
      </c>
      <c r="N35" s="20">
        <v>74182468</v>
      </c>
      <c r="O35" s="20"/>
      <c r="P35" s="20"/>
      <c r="Q35" s="20"/>
      <c r="R35" s="20"/>
      <c r="S35" s="20"/>
      <c r="T35" s="20"/>
      <c r="U35" s="20"/>
      <c r="V35" s="20"/>
      <c r="W35" s="20">
        <v>826402585</v>
      </c>
      <c r="X35" s="20">
        <v>659402333</v>
      </c>
      <c r="Y35" s="20">
        <v>167000252</v>
      </c>
      <c r="Z35" s="21">
        <v>25.326002599993835</v>
      </c>
      <c r="AA35" s="22">
        <v>656618228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996572819</v>
      </c>
      <c r="D37" s="29">
        <f t="shared" ref="D37:Y37" si="3">SUM(D29:D36)</f>
        <v>0</v>
      </c>
      <c r="E37" s="30">
        <f t="shared" si="3"/>
        <v>988047706</v>
      </c>
      <c r="F37" s="31">
        <f t="shared" si="3"/>
        <v>997134191</v>
      </c>
      <c r="G37" s="31">
        <f t="shared" si="3"/>
        <v>1133607674</v>
      </c>
      <c r="H37" s="31">
        <f t="shared" si="3"/>
        <v>-16593294</v>
      </c>
      <c r="I37" s="31">
        <f t="shared" si="3"/>
        <v>-60249711</v>
      </c>
      <c r="J37" s="31">
        <f t="shared" si="3"/>
        <v>1056764669</v>
      </c>
      <c r="K37" s="31">
        <f t="shared" si="3"/>
        <v>41761371</v>
      </c>
      <c r="L37" s="31">
        <f t="shared" si="3"/>
        <v>53115212</v>
      </c>
      <c r="M37" s="31">
        <f t="shared" si="3"/>
        <v>16325477</v>
      </c>
      <c r="N37" s="31">
        <f t="shared" si="3"/>
        <v>111202060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1167966729</v>
      </c>
      <c r="X37" s="31">
        <f t="shared" si="3"/>
        <v>998331176</v>
      </c>
      <c r="Y37" s="31">
        <f t="shared" si="3"/>
        <v>169635553</v>
      </c>
      <c r="Z37" s="32">
        <f>+IF(X37&lt;&gt;0,+(Y37/X37)*100,0)</f>
        <v>16.991911810234804</v>
      </c>
      <c r="AA37" s="33">
        <f>SUM(AA29:AA36)</f>
        <v>997134191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-1477900</v>
      </c>
      <c r="F42" s="20">
        <v>-1478400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-739093</v>
      </c>
      <c r="Y42" s="20">
        <v>739093</v>
      </c>
      <c r="Z42" s="21">
        <v>-100</v>
      </c>
      <c r="AA42" s="22">
        <v>-1478400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-1477900</v>
      </c>
      <c r="F43" s="36">
        <f t="shared" si="4"/>
        <v>-1478400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-739093</v>
      </c>
      <c r="Y43" s="36">
        <f t="shared" si="4"/>
        <v>739093</v>
      </c>
      <c r="Z43" s="37">
        <f>+IF(X43&lt;&gt;0,+(Y43/X43)*100,0)</f>
        <v>-100</v>
      </c>
      <c r="AA43" s="38">
        <f>SUM(AA39:AA42)</f>
        <v>-1478400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996572819</v>
      </c>
      <c r="D44" s="29">
        <f>+D37+D43</f>
        <v>0</v>
      </c>
      <c r="E44" s="30">
        <f t="shared" si="5"/>
        <v>986569806</v>
      </c>
      <c r="F44" s="31">
        <f t="shared" si="5"/>
        <v>995655791</v>
      </c>
      <c r="G44" s="31">
        <f t="shared" si="5"/>
        <v>1133607674</v>
      </c>
      <c r="H44" s="31">
        <f t="shared" si="5"/>
        <v>-16593294</v>
      </c>
      <c r="I44" s="31">
        <f t="shared" si="5"/>
        <v>-60249711</v>
      </c>
      <c r="J44" s="31">
        <f t="shared" si="5"/>
        <v>1056764669</v>
      </c>
      <c r="K44" s="31">
        <f t="shared" si="5"/>
        <v>41761371</v>
      </c>
      <c r="L44" s="31">
        <f t="shared" si="5"/>
        <v>53115212</v>
      </c>
      <c r="M44" s="31">
        <f t="shared" si="5"/>
        <v>16325477</v>
      </c>
      <c r="N44" s="31">
        <f t="shared" si="5"/>
        <v>111202060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1167966729</v>
      </c>
      <c r="X44" s="31">
        <f t="shared" si="5"/>
        <v>997592083</v>
      </c>
      <c r="Y44" s="31">
        <f t="shared" si="5"/>
        <v>170374646</v>
      </c>
      <c r="Z44" s="32">
        <f>+IF(X44&lt;&gt;0,+(Y44/X44)*100,0)</f>
        <v>17.07858842340071</v>
      </c>
      <c r="AA44" s="33">
        <f>+AA37+AA43</f>
        <v>995655791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5628599527</v>
      </c>
      <c r="D45" s="42">
        <f t="shared" si="6"/>
        <v>0</v>
      </c>
      <c r="E45" s="43">
        <f t="shared" si="6"/>
        <v>4539443823</v>
      </c>
      <c r="F45" s="44">
        <f t="shared" si="6"/>
        <v>5783041339</v>
      </c>
      <c r="G45" s="44">
        <f t="shared" si="6"/>
        <v>5574998211</v>
      </c>
      <c r="H45" s="44">
        <f t="shared" si="6"/>
        <v>305283635</v>
      </c>
      <c r="I45" s="44">
        <f t="shared" si="6"/>
        <v>455212241</v>
      </c>
      <c r="J45" s="44">
        <f t="shared" si="6"/>
        <v>6335494087</v>
      </c>
      <c r="K45" s="44">
        <f t="shared" si="6"/>
        <v>129239324</v>
      </c>
      <c r="L45" s="44">
        <f t="shared" si="6"/>
        <v>124319902</v>
      </c>
      <c r="M45" s="44">
        <f t="shared" si="6"/>
        <v>216305188</v>
      </c>
      <c r="N45" s="44">
        <f t="shared" si="6"/>
        <v>469864414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6805358501</v>
      </c>
      <c r="X45" s="44">
        <f t="shared" si="6"/>
        <v>5657994294</v>
      </c>
      <c r="Y45" s="44">
        <f t="shared" si="6"/>
        <v>1147364207</v>
      </c>
      <c r="Z45" s="45">
        <f>+IF(X45&lt;&gt;0,+(Y45/X45)*100,0)</f>
        <v>20.278638460571059</v>
      </c>
      <c r="AA45" s="46">
        <f>+AA26-AA44</f>
        <v>5783041339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773704766</v>
      </c>
      <c r="D47" s="18"/>
      <c r="E47" s="19">
        <v>679902246</v>
      </c>
      <c r="F47" s="20">
        <v>773560449</v>
      </c>
      <c r="G47" s="20">
        <v>722272284</v>
      </c>
      <c r="H47" s="20">
        <v>26431680</v>
      </c>
      <c r="I47" s="20">
        <v>-3878744</v>
      </c>
      <c r="J47" s="20">
        <v>744825220</v>
      </c>
      <c r="K47" s="20">
        <v>-11943948</v>
      </c>
      <c r="L47" s="20">
        <v>-8927406</v>
      </c>
      <c r="M47" s="20">
        <v>42493142</v>
      </c>
      <c r="N47" s="20">
        <v>21621788</v>
      </c>
      <c r="O47" s="20"/>
      <c r="P47" s="20"/>
      <c r="Q47" s="20"/>
      <c r="R47" s="20"/>
      <c r="S47" s="20"/>
      <c r="T47" s="20"/>
      <c r="U47" s="20"/>
      <c r="V47" s="20"/>
      <c r="W47" s="20">
        <v>766447008</v>
      </c>
      <c r="X47" s="20">
        <v>773560449</v>
      </c>
      <c r="Y47" s="20">
        <v>-7113441</v>
      </c>
      <c r="Z47" s="47">
        <v>-0.9195714451528274</v>
      </c>
      <c r="AA47" s="22">
        <v>773560449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773704766</v>
      </c>
      <c r="D50" s="50">
        <f t="shared" ref="D50:Y50" si="7">SUM(D47:D49)</f>
        <v>0</v>
      </c>
      <c r="E50" s="51">
        <f t="shared" si="7"/>
        <v>679902246</v>
      </c>
      <c r="F50" s="52">
        <f t="shared" si="7"/>
        <v>773560449</v>
      </c>
      <c r="G50" s="52">
        <f t="shared" si="7"/>
        <v>722272284</v>
      </c>
      <c r="H50" s="52">
        <f t="shared" si="7"/>
        <v>26431680</v>
      </c>
      <c r="I50" s="52">
        <f t="shared" si="7"/>
        <v>-3878744</v>
      </c>
      <c r="J50" s="52">
        <f t="shared" si="7"/>
        <v>744825220</v>
      </c>
      <c r="K50" s="52">
        <f t="shared" si="7"/>
        <v>-11943948</v>
      </c>
      <c r="L50" s="52">
        <f t="shared" si="7"/>
        <v>-8927406</v>
      </c>
      <c r="M50" s="52">
        <f t="shared" si="7"/>
        <v>42493142</v>
      </c>
      <c r="N50" s="52">
        <f t="shared" si="7"/>
        <v>21621788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766447008</v>
      </c>
      <c r="X50" s="52">
        <f t="shared" si="7"/>
        <v>773560449</v>
      </c>
      <c r="Y50" s="52">
        <f t="shared" si="7"/>
        <v>-7113441</v>
      </c>
      <c r="Z50" s="53">
        <f>+IF(X50&lt;&gt;0,+(Y50/X50)*100,0)</f>
        <v>-0.9195714451528274</v>
      </c>
      <c r="AA50" s="54">
        <f>SUM(AA47:AA49)</f>
        <v>773560449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-16252434</v>
      </c>
      <c r="D6" s="18"/>
      <c r="E6" s="19">
        <v>1975024</v>
      </c>
      <c r="F6" s="20">
        <v>1725024</v>
      </c>
      <c r="G6" s="20">
        <v>4833581</v>
      </c>
      <c r="H6" s="20">
        <v>-5371159</v>
      </c>
      <c r="I6" s="20">
        <v>-5495649</v>
      </c>
      <c r="J6" s="20">
        <v>-6033227</v>
      </c>
      <c r="K6" s="20">
        <v>-420438</v>
      </c>
      <c r="L6" s="20">
        <v>-2471977</v>
      </c>
      <c r="M6" s="20">
        <v>-2192925</v>
      </c>
      <c r="N6" s="20">
        <v>-5085340</v>
      </c>
      <c r="O6" s="20"/>
      <c r="P6" s="20"/>
      <c r="Q6" s="20"/>
      <c r="R6" s="20"/>
      <c r="S6" s="20"/>
      <c r="T6" s="20"/>
      <c r="U6" s="20"/>
      <c r="V6" s="20"/>
      <c r="W6" s="20">
        <v>-11118567</v>
      </c>
      <c r="X6" s="20">
        <v>-1985762</v>
      </c>
      <c r="Y6" s="20">
        <v>-9132805</v>
      </c>
      <c r="Z6" s="21">
        <v>459.91438047459872</v>
      </c>
      <c r="AA6" s="22">
        <v>1725024</v>
      </c>
    </row>
    <row r="7" spans="1:27" ht="13.5" x14ac:dyDescent="0.25">
      <c r="A7" s="23" t="s">
        <v>35</v>
      </c>
      <c r="B7" s="17" t="s">
        <v>32</v>
      </c>
      <c r="C7" s="18">
        <v>708332</v>
      </c>
      <c r="D7" s="18"/>
      <c r="E7" s="19">
        <v>-2096348</v>
      </c>
      <c r="F7" s="20">
        <v>4106259</v>
      </c>
      <c r="G7" s="20">
        <v>2107227</v>
      </c>
      <c r="H7" s="20">
        <v>716891</v>
      </c>
      <c r="I7" s="20">
        <v>123198</v>
      </c>
      <c r="J7" s="20">
        <v>2947316</v>
      </c>
      <c r="K7" s="20">
        <v>-623433</v>
      </c>
      <c r="L7" s="20">
        <v>759733</v>
      </c>
      <c r="M7" s="20">
        <v>-230373</v>
      </c>
      <c r="N7" s="20">
        <v>-94073</v>
      </c>
      <c r="O7" s="20"/>
      <c r="P7" s="20"/>
      <c r="Q7" s="20"/>
      <c r="R7" s="20"/>
      <c r="S7" s="20"/>
      <c r="T7" s="20"/>
      <c r="U7" s="20"/>
      <c r="V7" s="20"/>
      <c r="W7" s="20">
        <v>2853243</v>
      </c>
      <c r="X7" s="20">
        <v>2407499</v>
      </c>
      <c r="Y7" s="20">
        <v>445744</v>
      </c>
      <c r="Z7" s="21">
        <v>18.514815582477915</v>
      </c>
      <c r="AA7" s="22">
        <v>4106259</v>
      </c>
    </row>
    <row r="8" spans="1:27" ht="13.5" x14ac:dyDescent="0.25">
      <c r="A8" s="23" t="s">
        <v>36</v>
      </c>
      <c r="B8" s="17" t="s">
        <v>32</v>
      </c>
      <c r="C8" s="18">
        <v>673114</v>
      </c>
      <c r="D8" s="18"/>
      <c r="E8" s="19"/>
      <c r="F8" s="20">
        <v>673116</v>
      </c>
      <c r="G8" s="20">
        <v>1003254</v>
      </c>
      <c r="H8" s="20">
        <v>417608</v>
      </c>
      <c r="I8" s="20">
        <v>-173589</v>
      </c>
      <c r="J8" s="20">
        <v>1247273</v>
      </c>
      <c r="K8" s="20">
        <v>69599</v>
      </c>
      <c r="L8" s="20">
        <v>93711</v>
      </c>
      <c r="M8" s="20">
        <v>-126031</v>
      </c>
      <c r="N8" s="20">
        <v>37279</v>
      </c>
      <c r="O8" s="20"/>
      <c r="P8" s="20"/>
      <c r="Q8" s="20"/>
      <c r="R8" s="20"/>
      <c r="S8" s="20"/>
      <c r="T8" s="20"/>
      <c r="U8" s="20"/>
      <c r="V8" s="20"/>
      <c r="W8" s="20">
        <v>1284552</v>
      </c>
      <c r="X8" s="20">
        <v>673116</v>
      </c>
      <c r="Y8" s="20">
        <v>611436</v>
      </c>
      <c r="Z8" s="21">
        <v>90.83664628385003</v>
      </c>
      <c r="AA8" s="22">
        <v>673116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-13689800</v>
      </c>
      <c r="D10" s="18"/>
      <c r="E10" s="19">
        <v>-10294973</v>
      </c>
      <c r="F10" s="20">
        <v>-13689800</v>
      </c>
      <c r="G10" s="20">
        <v>-18680788</v>
      </c>
      <c r="H10" s="20">
        <v>-134003</v>
      </c>
      <c r="I10" s="20">
        <v>-148926</v>
      </c>
      <c r="J10" s="20">
        <v>-18963717</v>
      </c>
      <c r="K10" s="20">
        <v>125869</v>
      </c>
      <c r="L10" s="20">
        <v>334571</v>
      </c>
      <c r="M10" s="20">
        <v>-24304</v>
      </c>
      <c r="N10" s="20">
        <v>436136</v>
      </c>
      <c r="O10" s="20"/>
      <c r="P10" s="20"/>
      <c r="Q10" s="20"/>
      <c r="R10" s="20"/>
      <c r="S10" s="20"/>
      <c r="T10" s="20"/>
      <c r="U10" s="20"/>
      <c r="V10" s="20"/>
      <c r="W10" s="20">
        <v>-18527581</v>
      </c>
      <c r="X10" s="20">
        <v>-13689800</v>
      </c>
      <c r="Y10" s="20">
        <v>-4837781</v>
      </c>
      <c r="Z10" s="21">
        <v>35.338580549021898</v>
      </c>
      <c r="AA10" s="22">
        <v>-13689800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-28560788</v>
      </c>
      <c r="D13" s="29">
        <f>SUM(D6:D12)</f>
        <v>0</v>
      </c>
      <c r="E13" s="30">
        <f t="shared" si="0"/>
        <v>-10416297</v>
      </c>
      <c r="F13" s="31">
        <f t="shared" si="0"/>
        <v>-7185401</v>
      </c>
      <c r="G13" s="31">
        <f t="shared" si="0"/>
        <v>-10736726</v>
      </c>
      <c r="H13" s="31">
        <f t="shared" si="0"/>
        <v>-4370663</v>
      </c>
      <c r="I13" s="31">
        <f t="shared" si="0"/>
        <v>-5694966</v>
      </c>
      <c r="J13" s="31">
        <f t="shared" si="0"/>
        <v>-20802355</v>
      </c>
      <c r="K13" s="31">
        <f t="shared" si="0"/>
        <v>-848403</v>
      </c>
      <c r="L13" s="31">
        <f t="shared" si="0"/>
        <v>-1283962</v>
      </c>
      <c r="M13" s="31">
        <f t="shared" si="0"/>
        <v>-2573633</v>
      </c>
      <c r="N13" s="31">
        <f t="shared" si="0"/>
        <v>-4705998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-25508353</v>
      </c>
      <c r="X13" s="31">
        <f t="shared" si="0"/>
        <v>-12594947</v>
      </c>
      <c r="Y13" s="31">
        <f t="shared" si="0"/>
        <v>-12913406</v>
      </c>
      <c r="Z13" s="32">
        <f>+IF(X13&lt;&gt;0,+(Y13/X13)*100,0)</f>
        <v>102.52846637623803</v>
      </c>
      <c r="AA13" s="33">
        <f>SUM(AA6:AA12)</f>
        <v>-7185401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-48706864</v>
      </c>
      <c r="D17" s="18"/>
      <c r="E17" s="19">
        <v>-3576010</v>
      </c>
      <c r="F17" s="20">
        <v>-52282873</v>
      </c>
      <c r="G17" s="24">
        <v>-3329581</v>
      </c>
      <c r="H17" s="24">
        <v>-4408498</v>
      </c>
      <c r="I17" s="24">
        <v>-4407679</v>
      </c>
      <c r="J17" s="20">
        <v>-12145758</v>
      </c>
      <c r="K17" s="24">
        <v>-4407679</v>
      </c>
      <c r="L17" s="24">
        <v>-3661177</v>
      </c>
      <c r="M17" s="20">
        <v>2565384</v>
      </c>
      <c r="N17" s="24">
        <v>-5503472</v>
      </c>
      <c r="O17" s="24"/>
      <c r="P17" s="24"/>
      <c r="Q17" s="20"/>
      <c r="R17" s="24"/>
      <c r="S17" s="24"/>
      <c r="T17" s="20"/>
      <c r="U17" s="24"/>
      <c r="V17" s="24"/>
      <c r="W17" s="24">
        <v>-17649230</v>
      </c>
      <c r="X17" s="20">
        <v>-50494863</v>
      </c>
      <c r="Y17" s="24">
        <v>32845633</v>
      </c>
      <c r="Z17" s="25">
        <v>-65.047474235151398</v>
      </c>
      <c r="AA17" s="26">
        <v>-52282873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-48706864</v>
      </c>
      <c r="D25" s="29">
        <f t="shared" ref="D25:Y25" si="1">SUM(D15:D24)</f>
        <v>0</v>
      </c>
      <c r="E25" s="35">
        <f t="shared" si="1"/>
        <v>-3576010</v>
      </c>
      <c r="F25" s="36">
        <f t="shared" si="1"/>
        <v>-52282873</v>
      </c>
      <c r="G25" s="36">
        <f t="shared" si="1"/>
        <v>-3329581</v>
      </c>
      <c r="H25" s="36">
        <f t="shared" si="1"/>
        <v>-4408498</v>
      </c>
      <c r="I25" s="36">
        <f t="shared" si="1"/>
        <v>-4407679</v>
      </c>
      <c r="J25" s="36">
        <f t="shared" si="1"/>
        <v>-12145758</v>
      </c>
      <c r="K25" s="36">
        <f t="shared" si="1"/>
        <v>-4407679</v>
      </c>
      <c r="L25" s="36">
        <f t="shared" si="1"/>
        <v>-3661177</v>
      </c>
      <c r="M25" s="36">
        <f t="shared" si="1"/>
        <v>2565384</v>
      </c>
      <c r="N25" s="36">
        <f t="shared" si="1"/>
        <v>-5503472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-17649230</v>
      </c>
      <c r="X25" s="36">
        <f t="shared" si="1"/>
        <v>-50494863</v>
      </c>
      <c r="Y25" s="36">
        <f t="shared" si="1"/>
        <v>32845633</v>
      </c>
      <c r="Z25" s="37">
        <f>+IF(X25&lt;&gt;0,+(Y25/X25)*100,0)</f>
        <v>-65.047474235151398</v>
      </c>
      <c r="AA25" s="38">
        <f>SUM(AA15:AA24)</f>
        <v>-52282873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-77267652</v>
      </c>
      <c r="D26" s="29">
        <f>+D13+D25</f>
        <v>0</v>
      </c>
      <c r="E26" s="30">
        <f t="shared" si="2"/>
        <v>-13992307</v>
      </c>
      <c r="F26" s="31">
        <f t="shared" si="2"/>
        <v>-59468274</v>
      </c>
      <c r="G26" s="31">
        <f t="shared" si="2"/>
        <v>-14066307</v>
      </c>
      <c r="H26" s="31">
        <f t="shared" si="2"/>
        <v>-8779161</v>
      </c>
      <c r="I26" s="31">
        <f t="shared" si="2"/>
        <v>-10102645</v>
      </c>
      <c r="J26" s="31">
        <f t="shared" si="2"/>
        <v>-32948113</v>
      </c>
      <c r="K26" s="31">
        <f t="shared" si="2"/>
        <v>-5256082</v>
      </c>
      <c r="L26" s="31">
        <f t="shared" si="2"/>
        <v>-4945139</v>
      </c>
      <c r="M26" s="31">
        <f t="shared" si="2"/>
        <v>-8249</v>
      </c>
      <c r="N26" s="31">
        <f t="shared" si="2"/>
        <v>-10209470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-43157583</v>
      </c>
      <c r="X26" s="31">
        <f t="shared" si="2"/>
        <v>-63089810</v>
      </c>
      <c r="Y26" s="31">
        <f t="shared" si="2"/>
        <v>19932227</v>
      </c>
      <c r="Z26" s="32">
        <f>+IF(X26&lt;&gt;0,+(Y26/X26)*100,0)</f>
        <v>-31.593417383884976</v>
      </c>
      <c r="AA26" s="33">
        <f>+AA13+AA25</f>
        <v>-59468274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1073974</v>
      </c>
      <c r="J33" s="20">
        <v>1073974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1073974</v>
      </c>
      <c r="X33" s="20"/>
      <c r="Y33" s="20">
        <v>1073974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1073974</v>
      </c>
      <c r="J37" s="31">
        <f t="shared" si="3"/>
        <v>1073974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1073974</v>
      </c>
      <c r="X37" s="31">
        <f t="shared" si="3"/>
        <v>0</v>
      </c>
      <c r="Y37" s="31">
        <f t="shared" si="3"/>
        <v>1073974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1073974</v>
      </c>
      <c r="J44" s="31">
        <f t="shared" si="5"/>
        <v>1073974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1073974</v>
      </c>
      <c r="X44" s="31">
        <f t="shared" si="5"/>
        <v>0</v>
      </c>
      <c r="Y44" s="31">
        <f t="shared" si="5"/>
        <v>1073974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-77267652</v>
      </c>
      <c r="D45" s="42">
        <f t="shared" si="6"/>
        <v>0</v>
      </c>
      <c r="E45" s="43">
        <f t="shared" si="6"/>
        <v>-13992307</v>
      </c>
      <c r="F45" s="44">
        <f t="shared" si="6"/>
        <v>-59468274</v>
      </c>
      <c r="G45" s="44">
        <f t="shared" si="6"/>
        <v>-14066307</v>
      </c>
      <c r="H45" s="44">
        <f t="shared" si="6"/>
        <v>-8779161</v>
      </c>
      <c r="I45" s="44">
        <f t="shared" si="6"/>
        <v>-11176619</v>
      </c>
      <c r="J45" s="44">
        <f t="shared" si="6"/>
        <v>-34022087</v>
      </c>
      <c r="K45" s="44">
        <f t="shared" si="6"/>
        <v>-5256082</v>
      </c>
      <c r="L45" s="44">
        <f t="shared" si="6"/>
        <v>-4945139</v>
      </c>
      <c r="M45" s="44">
        <f t="shared" si="6"/>
        <v>-8249</v>
      </c>
      <c r="N45" s="44">
        <f t="shared" si="6"/>
        <v>-10209470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-44231557</v>
      </c>
      <c r="X45" s="44">
        <f t="shared" si="6"/>
        <v>-63089810</v>
      </c>
      <c r="Y45" s="44">
        <f t="shared" si="6"/>
        <v>18858253</v>
      </c>
      <c r="Z45" s="45">
        <f>+IF(X45&lt;&gt;0,+(Y45/X45)*100,0)</f>
        <v>-29.891123463519705</v>
      </c>
      <c r="AA45" s="46">
        <f>+AA26-AA44</f>
        <v>-59468274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34399130</v>
      </c>
      <c r="D47" s="18"/>
      <c r="E47" s="19">
        <v>42918899</v>
      </c>
      <c r="F47" s="20">
        <v>35946069</v>
      </c>
      <c r="G47" s="20">
        <v>34399130</v>
      </c>
      <c r="H47" s="20"/>
      <c r="I47" s="20"/>
      <c r="J47" s="20">
        <v>34399130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34399130</v>
      </c>
      <c r="X47" s="20">
        <v>32324533</v>
      </c>
      <c r="Y47" s="20">
        <v>2074597</v>
      </c>
      <c r="Z47" s="47">
        <v>6.418026209380967</v>
      </c>
      <c r="AA47" s="22">
        <v>35946069</v>
      </c>
    </row>
    <row r="48" spans="1:27" ht="13.5" x14ac:dyDescent="0.25">
      <c r="A48" s="23" t="s">
        <v>73</v>
      </c>
      <c r="B48" s="17" t="s">
        <v>32</v>
      </c>
      <c r="C48" s="18">
        <v>4808772</v>
      </c>
      <c r="D48" s="18"/>
      <c r="E48" s="19">
        <v>396621</v>
      </c>
      <c r="F48" s="20">
        <v>4808771</v>
      </c>
      <c r="G48" s="20">
        <v>4808772</v>
      </c>
      <c r="H48" s="20"/>
      <c r="I48" s="20"/>
      <c r="J48" s="20">
        <v>4808772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4808772</v>
      </c>
      <c r="X48" s="20">
        <v>4808771</v>
      </c>
      <c r="Y48" s="20">
        <v>1</v>
      </c>
      <c r="Z48" s="47"/>
      <c r="AA48" s="22">
        <v>4808771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39207902</v>
      </c>
      <c r="D50" s="50">
        <f t="shared" ref="D50:Y50" si="7">SUM(D47:D49)</f>
        <v>0</v>
      </c>
      <c r="E50" s="51">
        <f t="shared" si="7"/>
        <v>43315520</v>
      </c>
      <c r="F50" s="52">
        <f t="shared" si="7"/>
        <v>40754840</v>
      </c>
      <c r="G50" s="52">
        <f t="shared" si="7"/>
        <v>39207902</v>
      </c>
      <c r="H50" s="52">
        <f t="shared" si="7"/>
        <v>0</v>
      </c>
      <c r="I50" s="52">
        <f t="shared" si="7"/>
        <v>0</v>
      </c>
      <c r="J50" s="52">
        <f t="shared" si="7"/>
        <v>39207902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39207902</v>
      </c>
      <c r="X50" s="52">
        <f t="shared" si="7"/>
        <v>37133304</v>
      </c>
      <c r="Y50" s="52">
        <f t="shared" si="7"/>
        <v>2074598</v>
      </c>
      <c r="Z50" s="53">
        <f>+IF(X50&lt;&gt;0,+(Y50/X50)*100,0)</f>
        <v>5.5868931027521818</v>
      </c>
      <c r="AA50" s="54">
        <f>SUM(AA47:AA49)</f>
        <v>40754840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17559411</v>
      </c>
      <c r="D6" s="18"/>
      <c r="E6" s="19">
        <v>2255809</v>
      </c>
      <c r="F6" s="20">
        <v>2255809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1127904</v>
      </c>
      <c r="Y6" s="20">
        <v>-1127904</v>
      </c>
      <c r="Z6" s="21">
        <v>-100</v>
      </c>
      <c r="AA6" s="22">
        <v>2255809</v>
      </c>
    </row>
    <row r="7" spans="1:27" ht="13.5" x14ac:dyDescent="0.25">
      <c r="A7" s="23" t="s">
        <v>35</v>
      </c>
      <c r="B7" s="17" t="s">
        <v>32</v>
      </c>
      <c r="C7" s="18">
        <v>19600778</v>
      </c>
      <c r="D7" s="18"/>
      <c r="E7" s="19">
        <v>3020957</v>
      </c>
      <c r="F7" s="20">
        <v>3020957</v>
      </c>
      <c r="G7" s="20">
        <v>401381</v>
      </c>
      <c r="H7" s="20">
        <v>122402</v>
      </c>
      <c r="I7" s="20">
        <v>130944</v>
      </c>
      <c r="J7" s="20">
        <v>654727</v>
      </c>
      <c r="K7" s="20">
        <v>97626</v>
      </c>
      <c r="L7" s="20">
        <v>115363</v>
      </c>
      <c r="M7" s="20">
        <v>106433</v>
      </c>
      <c r="N7" s="20">
        <v>319422</v>
      </c>
      <c r="O7" s="20"/>
      <c r="P7" s="20"/>
      <c r="Q7" s="20"/>
      <c r="R7" s="20"/>
      <c r="S7" s="20"/>
      <c r="T7" s="20"/>
      <c r="U7" s="20"/>
      <c r="V7" s="20"/>
      <c r="W7" s="20">
        <v>974149</v>
      </c>
      <c r="X7" s="20">
        <v>1510470</v>
      </c>
      <c r="Y7" s="20">
        <v>-536321</v>
      </c>
      <c r="Z7" s="21">
        <v>-35.506895204803804</v>
      </c>
      <c r="AA7" s="22">
        <v>3020957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4730616</v>
      </c>
      <c r="F11" s="20">
        <v>4730616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2365302</v>
      </c>
      <c r="Y11" s="24">
        <v>-2365302</v>
      </c>
      <c r="Z11" s="25">
        <v>-100</v>
      </c>
      <c r="AA11" s="26">
        <v>4730616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37160189</v>
      </c>
      <c r="D13" s="29">
        <f>SUM(D6:D12)</f>
        <v>0</v>
      </c>
      <c r="E13" s="30">
        <f t="shared" si="0"/>
        <v>10007382</v>
      </c>
      <c r="F13" s="31">
        <f t="shared" si="0"/>
        <v>10007382</v>
      </c>
      <c r="G13" s="31">
        <f t="shared" si="0"/>
        <v>401381</v>
      </c>
      <c r="H13" s="31">
        <f t="shared" si="0"/>
        <v>122402</v>
      </c>
      <c r="I13" s="31">
        <f t="shared" si="0"/>
        <v>130944</v>
      </c>
      <c r="J13" s="31">
        <f t="shared" si="0"/>
        <v>654727</v>
      </c>
      <c r="K13" s="31">
        <f t="shared" si="0"/>
        <v>97626</v>
      </c>
      <c r="L13" s="31">
        <f t="shared" si="0"/>
        <v>115363</v>
      </c>
      <c r="M13" s="31">
        <f t="shared" si="0"/>
        <v>106433</v>
      </c>
      <c r="N13" s="31">
        <f t="shared" si="0"/>
        <v>319422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974149</v>
      </c>
      <c r="X13" s="31">
        <f t="shared" si="0"/>
        <v>5003676</v>
      </c>
      <c r="Y13" s="31">
        <f t="shared" si="0"/>
        <v>-4029527</v>
      </c>
      <c r="Z13" s="32">
        <f>+IF(X13&lt;&gt;0,+(Y13/X13)*100,0)</f>
        <v>-80.531333363710999</v>
      </c>
      <c r="AA13" s="33">
        <f>SUM(AA6:AA12)</f>
        <v>10007382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49262013</v>
      </c>
      <c r="D17" s="18"/>
      <c r="E17" s="19">
        <v>274893</v>
      </c>
      <c r="F17" s="20">
        <v>274893</v>
      </c>
      <c r="G17" s="24">
        <v>5429680</v>
      </c>
      <c r="H17" s="24"/>
      <c r="I17" s="24">
        <v>1264960</v>
      </c>
      <c r="J17" s="20">
        <v>6694640</v>
      </c>
      <c r="K17" s="24"/>
      <c r="L17" s="24">
        <v>-2309083</v>
      </c>
      <c r="M17" s="20">
        <v>-255934</v>
      </c>
      <c r="N17" s="24">
        <v>-2565017</v>
      </c>
      <c r="O17" s="24"/>
      <c r="P17" s="24"/>
      <c r="Q17" s="20"/>
      <c r="R17" s="24"/>
      <c r="S17" s="24"/>
      <c r="T17" s="20"/>
      <c r="U17" s="24"/>
      <c r="V17" s="24"/>
      <c r="W17" s="24">
        <v>4129623</v>
      </c>
      <c r="X17" s="20">
        <v>137448</v>
      </c>
      <c r="Y17" s="24">
        <v>3992175</v>
      </c>
      <c r="Z17" s="25">
        <v>2904.4984284965954</v>
      </c>
      <c r="AA17" s="26">
        <v>274893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49262013</v>
      </c>
      <c r="D25" s="29">
        <f t="shared" ref="D25:Y25" si="1">SUM(D15:D24)</f>
        <v>0</v>
      </c>
      <c r="E25" s="35">
        <f t="shared" si="1"/>
        <v>274893</v>
      </c>
      <c r="F25" s="36">
        <f t="shared" si="1"/>
        <v>274893</v>
      </c>
      <c r="G25" s="36">
        <f t="shared" si="1"/>
        <v>5429680</v>
      </c>
      <c r="H25" s="36">
        <f t="shared" si="1"/>
        <v>0</v>
      </c>
      <c r="I25" s="36">
        <f t="shared" si="1"/>
        <v>1264960</v>
      </c>
      <c r="J25" s="36">
        <f t="shared" si="1"/>
        <v>6694640</v>
      </c>
      <c r="K25" s="36">
        <f t="shared" si="1"/>
        <v>0</v>
      </c>
      <c r="L25" s="36">
        <f t="shared" si="1"/>
        <v>-2309083</v>
      </c>
      <c r="M25" s="36">
        <f t="shared" si="1"/>
        <v>-255934</v>
      </c>
      <c r="N25" s="36">
        <f t="shared" si="1"/>
        <v>-2565017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4129623</v>
      </c>
      <c r="X25" s="36">
        <f t="shared" si="1"/>
        <v>137448</v>
      </c>
      <c r="Y25" s="36">
        <f t="shared" si="1"/>
        <v>3992175</v>
      </c>
      <c r="Z25" s="37">
        <f>+IF(X25&lt;&gt;0,+(Y25/X25)*100,0)</f>
        <v>2904.4984284965954</v>
      </c>
      <c r="AA25" s="38">
        <f>SUM(AA15:AA24)</f>
        <v>274893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86422202</v>
      </c>
      <c r="D26" s="29">
        <f>+D13+D25</f>
        <v>0</v>
      </c>
      <c r="E26" s="30">
        <f t="shared" si="2"/>
        <v>10282275</v>
      </c>
      <c r="F26" s="31">
        <f t="shared" si="2"/>
        <v>10282275</v>
      </c>
      <c r="G26" s="31">
        <f t="shared" si="2"/>
        <v>5831061</v>
      </c>
      <c r="H26" s="31">
        <f t="shared" si="2"/>
        <v>122402</v>
      </c>
      <c r="I26" s="31">
        <f t="shared" si="2"/>
        <v>1395904</v>
      </c>
      <c r="J26" s="31">
        <f t="shared" si="2"/>
        <v>7349367</v>
      </c>
      <c r="K26" s="31">
        <f t="shared" si="2"/>
        <v>97626</v>
      </c>
      <c r="L26" s="31">
        <f t="shared" si="2"/>
        <v>-2193720</v>
      </c>
      <c r="M26" s="31">
        <f t="shared" si="2"/>
        <v>-149501</v>
      </c>
      <c r="N26" s="31">
        <f t="shared" si="2"/>
        <v>-2245595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5103772</v>
      </c>
      <c r="X26" s="31">
        <f t="shared" si="2"/>
        <v>5141124</v>
      </c>
      <c r="Y26" s="31">
        <f t="shared" si="2"/>
        <v>-37352</v>
      </c>
      <c r="Z26" s="32">
        <f>+IF(X26&lt;&gt;0,+(Y26/X26)*100,0)</f>
        <v>-0.72653373075615368</v>
      </c>
      <c r="AA26" s="33">
        <f>+AA13+AA25</f>
        <v>10282275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20280000</v>
      </c>
      <c r="H33" s="20"/>
      <c r="I33" s="20"/>
      <c r="J33" s="20">
        <v>20280000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20280000</v>
      </c>
      <c r="X33" s="20"/>
      <c r="Y33" s="20">
        <v>20280000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5603464</v>
      </c>
      <c r="F35" s="20">
        <v>5603464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2801736</v>
      </c>
      <c r="Y35" s="20">
        <v>-2801736</v>
      </c>
      <c r="Z35" s="21">
        <v>-100</v>
      </c>
      <c r="AA35" s="22">
        <v>5603464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5603464</v>
      </c>
      <c r="F37" s="31">
        <f t="shared" si="3"/>
        <v>5603464</v>
      </c>
      <c r="G37" s="31">
        <f t="shared" si="3"/>
        <v>20280000</v>
      </c>
      <c r="H37" s="31">
        <f t="shared" si="3"/>
        <v>0</v>
      </c>
      <c r="I37" s="31">
        <f t="shared" si="3"/>
        <v>0</v>
      </c>
      <c r="J37" s="31">
        <f t="shared" si="3"/>
        <v>20280000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20280000</v>
      </c>
      <c r="X37" s="31">
        <f t="shared" si="3"/>
        <v>2801736</v>
      </c>
      <c r="Y37" s="31">
        <f t="shared" si="3"/>
        <v>17478264</v>
      </c>
      <c r="Z37" s="32">
        <f>+IF(X37&lt;&gt;0,+(Y37/X37)*100,0)</f>
        <v>623.83693538577506</v>
      </c>
      <c r="AA37" s="33">
        <f>SUM(AA29:AA36)</f>
        <v>5603464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5603464</v>
      </c>
      <c r="F44" s="31">
        <f t="shared" si="5"/>
        <v>5603464</v>
      </c>
      <c r="G44" s="31">
        <f t="shared" si="5"/>
        <v>20280000</v>
      </c>
      <c r="H44" s="31">
        <f t="shared" si="5"/>
        <v>0</v>
      </c>
      <c r="I44" s="31">
        <f t="shared" si="5"/>
        <v>0</v>
      </c>
      <c r="J44" s="31">
        <f t="shared" si="5"/>
        <v>20280000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20280000</v>
      </c>
      <c r="X44" s="31">
        <f t="shared" si="5"/>
        <v>2801736</v>
      </c>
      <c r="Y44" s="31">
        <f t="shared" si="5"/>
        <v>17478264</v>
      </c>
      <c r="Z44" s="32">
        <f>+IF(X44&lt;&gt;0,+(Y44/X44)*100,0)</f>
        <v>623.83693538577506</v>
      </c>
      <c r="AA44" s="33">
        <f>+AA37+AA43</f>
        <v>5603464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86422202</v>
      </c>
      <c r="D45" s="42">
        <f t="shared" si="6"/>
        <v>0</v>
      </c>
      <c r="E45" s="43">
        <f t="shared" si="6"/>
        <v>4678811</v>
      </c>
      <c r="F45" s="44">
        <f t="shared" si="6"/>
        <v>4678811</v>
      </c>
      <c r="G45" s="44">
        <f t="shared" si="6"/>
        <v>-14448939</v>
      </c>
      <c r="H45" s="44">
        <f t="shared" si="6"/>
        <v>122402</v>
      </c>
      <c r="I45" s="44">
        <f t="shared" si="6"/>
        <v>1395904</v>
      </c>
      <c r="J45" s="44">
        <f t="shared" si="6"/>
        <v>-12930633</v>
      </c>
      <c r="K45" s="44">
        <f t="shared" si="6"/>
        <v>97626</v>
      </c>
      <c r="L45" s="44">
        <f t="shared" si="6"/>
        <v>-2193720</v>
      </c>
      <c r="M45" s="44">
        <f t="shared" si="6"/>
        <v>-149501</v>
      </c>
      <c r="N45" s="44">
        <f t="shared" si="6"/>
        <v>-2245595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-15176228</v>
      </c>
      <c r="X45" s="44">
        <f t="shared" si="6"/>
        <v>2339388</v>
      </c>
      <c r="Y45" s="44">
        <f t="shared" si="6"/>
        <v>-17515616</v>
      </c>
      <c r="Z45" s="45">
        <f>+IF(X45&lt;&gt;0,+(Y45/X45)*100,0)</f>
        <v>-748.72641904634895</v>
      </c>
      <c r="AA45" s="46">
        <f>+AA26-AA44</f>
        <v>4678811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238829344</v>
      </c>
      <c r="H47" s="20"/>
      <c r="I47" s="20"/>
      <c r="J47" s="20">
        <v>238829344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238829344</v>
      </c>
      <c r="X47" s="20"/>
      <c r="Y47" s="20">
        <v>238829344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238829344</v>
      </c>
      <c r="H50" s="52">
        <f t="shared" si="7"/>
        <v>0</v>
      </c>
      <c r="I50" s="52">
        <f t="shared" si="7"/>
        <v>0</v>
      </c>
      <c r="J50" s="52">
        <f t="shared" si="7"/>
        <v>238829344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238829344</v>
      </c>
      <c r="X50" s="52">
        <f t="shared" si="7"/>
        <v>0</v>
      </c>
      <c r="Y50" s="52">
        <f t="shared" si="7"/>
        <v>238829344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18736360</v>
      </c>
      <c r="D6" s="18"/>
      <c r="E6" s="19">
        <v>-18505448</v>
      </c>
      <c r="F6" s="20">
        <v>-18505448</v>
      </c>
      <c r="G6" s="20">
        <v>3724919</v>
      </c>
      <c r="H6" s="20">
        <v>2106382</v>
      </c>
      <c r="I6" s="20">
        <v>-301271</v>
      </c>
      <c r="J6" s="20">
        <v>5530030</v>
      </c>
      <c r="K6" s="20">
        <v>876556</v>
      </c>
      <c r="L6" s="20">
        <v>2533656</v>
      </c>
      <c r="M6" s="20">
        <v>-635481</v>
      </c>
      <c r="N6" s="20">
        <v>2774731</v>
      </c>
      <c r="O6" s="20"/>
      <c r="P6" s="20"/>
      <c r="Q6" s="20"/>
      <c r="R6" s="20"/>
      <c r="S6" s="20"/>
      <c r="T6" s="20"/>
      <c r="U6" s="20"/>
      <c r="V6" s="20"/>
      <c r="W6" s="20">
        <v>8304761</v>
      </c>
      <c r="X6" s="20">
        <v>-9252726</v>
      </c>
      <c r="Y6" s="20">
        <v>17557487</v>
      </c>
      <c r="Z6" s="21">
        <v>-189.7547490328796</v>
      </c>
      <c r="AA6" s="22">
        <v>-18505448</v>
      </c>
    </row>
    <row r="7" spans="1:27" ht="13.5" x14ac:dyDescent="0.25">
      <c r="A7" s="23" t="s">
        <v>35</v>
      </c>
      <c r="B7" s="17" t="s">
        <v>32</v>
      </c>
      <c r="C7" s="18">
        <v>32612464</v>
      </c>
      <c r="D7" s="18"/>
      <c r="E7" s="19">
        <v>873806</v>
      </c>
      <c r="F7" s="20">
        <v>873806</v>
      </c>
      <c r="G7" s="20">
        <v>636404</v>
      </c>
      <c r="H7" s="20">
        <v>628358</v>
      </c>
      <c r="I7" s="20">
        <v>492921</v>
      </c>
      <c r="J7" s="20">
        <v>1757683</v>
      </c>
      <c r="K7" s="20">
        <v>358388</v>
      </c>
      <c r="L7" s="20">
        <v>470571</v>
      </c>
      <c r="M7" s="20">
        <v>789565</v>
      </c>
      <c r="N7" s="20">
        <v>1618524</v>
      </c>
      <c r="O7" s="20"/>
      <c r="P7" s="20"/>
      <c r="Q7" s="20"/>
      <c r="R7" s="20"/>
      <c r="S7" s="20"/>
      <c r="T7" s="20"/>
      <c r="U7" s="20"/>
      <c r="V7" s="20"/>
      <c r="W7" s="20">
        <v>3376207</v>
      </c>
      <c r="X7" s="20">
        <v>436908</v>
      </c>
      <c r="Y7" s="20">
        <v>2939299</v>
      </c>
      <c r="Z7" s="21">
        <v>672.75009841888914</v>
      </c>
      <c r="AA7" s="22">
        <v>873806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5157260</v>
      </c>
      <c r="F11" s="20">
        <v>5157260</v>
      </c>
      <c r="G11" s="24"/>
      <c r="H11" s="24"/>
      <c r="I11" s="24">
        <v>191265</v>
      </c>
      <c r="J11" s="20">
        <v>191265</v>
      </c>
      <c r="K11" s="24"/>
      <c r="L11" s="24">
        <v>343175</v>
      </c>
      <c r="M11" s="20">
        <v>240000</v>
      </c>
      <c r="N11" s="24">
        <v>583175</v>
      </c>
      <c r="O11" s="24"/>
      <c r="P11" s="24"/>
      <c r="Q11" s="20"/>
      <c r="R11" s="24"/>
      <c r="S11" s="24"/>
      <c r="T11" s="20"/>
      <c r="U11" s="24"/>
      <c r="V11" s="24"/>
      <c r="W11" s="24">
        <v>774440</v>
      </c>
      <c r="X11" s="20">
        <v>2578632</v>
      </c>
      <c r="Y11" s="24">
        <v>-1804192</v>
      </c>
      <c r="Z11" s="25">
        <v>-69.967021273295288</v>
      </c>
      <c r="AA11" s="26">
        <v>5157260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51348824</v>
      </c>
      <c r="D13" s="29">
        <f>SUM(D6:D12)</f>
        <v>0</v>
      </c>
      <c r="E13" s="30">
        <f t="shared" si="0"/>
        <v>-12474382</v>
      </c>
      <c r="F13" s="31">
        <f t="shared" si="0"/>
        <v>-12474382</v>
      </c>
      <c r="G13" s="31">
        <f t="shared" si="0"/>
        <v>4361323</v>
      </c>
      <c r="H13" s="31">
        <f t="shared" si="0"/>
        <v>2734740</v>
      </c>
      <c r="I13" s="31">
        <f t="shared" si="0"/>
        <v>382915</v>
      </c>
      <c r="J13" s="31">
        <f t="shared" si="0"/>
        <v>7478978</v>
      </c>
      <c r="K13" s="31">
        <f t="shared" si="0"/>
        <v>1234944</v>
      </c>
      <c r="L13" s="31">
        <f t="shared" si="0"/>
        <v>3347402</v>
      </c>
      <c r="M13" s="31">
        <f t="shared" si="0"/>
        <v>394084</v>
      </c>
      <c r="N13" s="31">
        <f t="shared" si="0"/>
        <v>4976430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12455408</v>
      </c>
      <c r="X13" s="31">
        <f t="shared" si="0"/>
        <v>-6237186</v>
      </c>
      <c r="Y13" s="31">
        <f t="shared" si="0"/>
        <v>18692594</v>
      </c>
      <c r="Z13" s="32">
        <f>+IF(X13&lt;&gt;0,+(Y13/X13)*100,0)</f>
        <v>-299.69595262991999</v>
      </c>
      <c r="AA13" s="33">
        <f>SUM(AA6:AA12)</f>
        <v>-12474382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7308072</v>
      </c>
      <c r="D17" s="18"/>
      <c r="E17" s="19">
        <v>5902034</v>
      </c>
      <c r="F17" s="20">
        <v>5902034</v>
      </c>
      <c r="G17" s="24">
        <v>-53338</v>
      </c>
      <c r="H17" s="24">
        <v>-53339</v>
      </c>
      <c r="I17" s="24">
        <v>1221761</v>
      </c>
      <c r="J17" s="20">
        <v>1115084</v>
      </c>
      <c r="K17" s="24">
        <v>-53339</v>
      </c>
      <c r="L17" s="24">
        <v>2234493</v>
      </c>
      <c r="M17" s="20">
        <v>1546661</v>
      </c>
      <c r="N17" s="24">
        <v>3727815</v>
      </c>
      <c r="O17" s="24"/>
      <c r="P17" s="24"/>
      <c r="Q17" s="20"/>
      <c r="R17" s="24"/>
      <c r="S17" s="24"/>
      <c r="T17" s="20"/>
      <c r="U17" s="24"/>
      <c r="V17" s="24"/>
      <c r="W17" s="24">
        <v>4842899</v>
      </c>
      <c r="X17" s="20">
        <v>2951010</v>
      </c>
      <c r="Y17" s="24">
        <v>1891889</v>
      </c>
      <c r="Z17" s="25">
        <v>64.109881023785078</v>
      </c>
      <c r="AA17" s="26">
        <v>5902034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7308072</v>
      </c>
      <c r="D25" s="29">
        <f t="shared" ref="D25:Y25" si="1">SUM(D15:D24)</f>
        <v>0</v>
      </c>
      <c r="E25" s="35">
        <f t="shared" si="1"/>
        <v>5902034</v>
      </c>
      <c r="F25" s="36">
        <f t="shared" si="1"/>
        <v>5902034</v>
      </c>
      <c r="G25" s="36">
        <f t="shared" si="1"/>
        <v>-53338</v>
      </c>
      <c r="H25" s="36">
        <f t="shared" si="1"/>
        <v>-53339</v>
      </c>
      <c r="I25" s="36">
        <f t="shared" si="1"/>
        <v>1221761</v>
      </c>
      <c r="J25" s="36">
        <f t="shared" si="1"/>
        <v>1115084</v>
      </c>
      <c r="K25" s="36">
        <f t="shared" si="1"/>
        <v>-53339</v>
      </c>
      <c r="L25" s="36">
        <f t="shared" si="1"/>
        <v>2234493</v>
      </c>
      <c r="M25" s="36">
        <f t="shared" si="1"/>
        <v>1546661</v>
      </c>
      <c r="N25" s="36">
        <f t="shared" si="1"/>
        <v>3727815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4842899</v>
      </c>
      <c r="X25" s="36">
        <f t="shared" si="1"/>
        <v>2951010</v>
      </c>
      <c r="Y25" s="36">
        <f t="shared" si="1"/>
        <v>1891889</v>
      </c>
      <c r="Z25" s="37">
        <f>+IF(X25&lt;&gt;0,+(Y25/X25)*100,0)</f>
        <v>64.109881023785078</v>
      </c>
      <c r="AA25" s="38">
        <f>SUM(AA15:AA24)</f>
        <v>5902034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58656896</v>
      </c>
      <c r="D26" s="29">
        <f>+D13+D25</f>
        <v>0</v>
      </c>
      <c r="E26" s="30">
        <f t="shared" si="2"/>
        <v>-6572348</v>
      </c>
      <c r="F26" s="31">
        <f t="shared" si="2"/>
        <v>-6572348</v>
      </c>
      <c r="G26" s="31">
        <f t="shared" si="2"/>
        <v>4307985</v>
      </c>
      <c r="H26" s="31">
        <f t="shared" si="2"/>
        <v>2681401</v>
      </c>
      <c r="I26" s="31">
        <f t="shared" si="2"/>
        <v>1604676</v>
      </c>
      <c r="J26" s="31">
        <f t="shared" si="2"/>
        <v>8594062</v>
      </c>
      <c r="K26" s="31">
        <f t="shared" si="2"/>
        <v>1181605</v>
      </c>
      <c r="L26" s="31">
        <f t="shared" si="2"/>
        <v>5581895</v>
      </c>
      <c r="M26" s="31">
        <f t="shared" si="2"/>
        <v>1940745</v>
      </c>
      <c r="N26" s="31">
        <f t="shared" si="2"/>
        <v>8704245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17298307</v>
      </c>
      <c r="X26" s="31">
        <f t="shared" si="2"/>
        <v>-3286176</v>
      </c>
      <c r="Y26" s="31">
        <f t="shared" si="2"/>
        <v>20584483</v>
      </c>
      <c r="Z26" s="32">
        <f>+IF(X26&lt;&gt;0,+(Y26/X26)*100,0)</f>
        <v>-626.39624292795031</v>
      </c>
      <c r="AA26" s="33">
        <f>+AA13+AA25</f>
        <v>-6572348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-14099927</v>
      </c>
      <c r="D32" s="18"/>
      <c r="E32" s="19">
        <v>-999</v>
      </c>
      <c r="F32" s="20">
        <v>-999</v>
      </c>
      <c r="G32" s="20">
        <v>-701910</v>
      </c>
      <c r="H32" s="20"/>
      <c r="I32" s="20"/>
      <c r="J32" s="20">
        <v>-701910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-701910</v>
      </c>
      <c r="X32" s="20">
        <v>-504</v>
      </c>
      <c r="Y32" s="20">
        <v>-701406</v>
      </c>
      <c r="Z32" s="21">
        <v>139167.85714285713</v>
      </c>
      <c r="AA32" s="22">
        <v>-999</v>
      </c>
    </row>
    <row r="33" spans="1:27" ht="13.5" x14ac:dyDescent="0.25">
      <c r="A33" s="23" t="s">
        <v>60</v>
      </c>
      <c r="B33" s="17" t="s">
        <v>32</v>
      </c>
      <c r="C33" s="18">
        <v>198588</v>
      </c>
      <c r="D33" s="18"/>
      <c r="E33" s="19"/>
      <c r="F33" s="20"/>
      <c r="G33" s="20">
        <v>2815000</v>
      </c>
      <c r="H33" s="20">
        <v>1000000</v>
      </c>
      <c r="I33" s="20">
        <v>-1466365</v>
      </c>
      <c r="J33" s="20">
        <v>2348635</v>
      </c>
      <c r="K33" s="20">
        <v>-253203</v>
      </c>
      <c r="L33" s="20">
        <v>1278293</v>
      </c>
      <c r="M33" s="20">
        <v>-1979899</v>
      </c>
      <c r="N33" s="20">
        <v>-954809</v>
      </c>
      <c r="O33" s="20"/>
      <c r="P33" s="20"/>
      <c r="Q33" s="20"/>
      <c r="R33" s="20"/>
      <c r="S33" s="20"/>
      <c r="T33" s="20"/>
      <c r="U33" s="20"/>
      <c r="V33" s="20"/>
      <c r="W33" s="20">
        <v>1393826</v>
      </c>
      <c r="X33" s="20"/>
      <c r="Y33" s="20">
        <v>1393826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2699943</v>
      </c>
      <c r="F35" s="20">
        <v>2699943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1349970</v>
      </c>
      <c r="Y35" s="20">
        <v>-1349970</v>
      </c>
      <c r="Z35" s="21">
        <v>-100</v>
      </c>
      <c r="AA35" s="22">
        <v>2699943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-13901339</v>
      </c>
      <c r="D37" s="29">
        <f t="shared" ref="D37:Y37" si="3">SUM(D29:D36)</f>
        <v>0</v>
      </c>
      <c r="E37" s="30">
        <f t="shared" si="3"/>
        <v>2698944</v>
      </c>
      <c r="F37" s="31">
        <f t="shared" si="3"/>
        <v>2698944</v>
      </c>
      <c r="G37" s="31">
        <f t="shared" si="3"/>
        <v>2113090</v>
      </c>
      <c r="H37" s="31">
        <f t="shared" si="3"/>
        <v>1000000</v>
      </c>
      <c r="I37" s="31">
        <f t="shared" si="3"/>
        <v>-1466365</v>
      </c>
      <c r="J37" s="31">
        <f t="shared" si="3"/>
        <v>1646725</v>
      </c>
      <c r="K37" s="31">
        <f t="shared" si="3"/>
        <v>-253203</v>
      </c>
      <c r="L37" s="31">
        <f t="shared" si="3"/>
        <v>1278293</v>
      </c>
      <c r="M37" s="31">
        <f t="shared" si="3"/>
        <v>-1979899</v>
      </c>
      <c r="N37" s="31">
        <f t="shared" si="3"/>
        <v>-954809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691916</v>
      </c>
      <c r="X37" s="31">
        <f t="shared" si="3"/>
        <v>1349466</v>
      </c>
      <c r="Y37" s="31">
        <f t="shared" si="3"/>
        <v>-657550</v>
      </c>
      <c r="Z37" s="32">
        <f>+IF(X37&lt;&gt;0,+(Y37/X37)*100,0)</f>
        <v>-48.726681516985238</v>
      </c>
      <c r="AA37" s="33">
        <f>SUM(AA29:AA36)</f>
        <v>2698944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-13901339</v>
      </c>
      <c r="D44" s="29">
        <f>+D37+D43</f>
        <v>0</v>
      </c>
      <c r="E44" s="30">
        <f t="shared" si="5"/>
        <v>2698944</v>
      </c>
      <c r="F44" s="31">
        <f t="shared" si="5"/>
        <v>2698944</v>
      </c>
      <c r="G44" s="31">
        <f t="shared" si="5"/>
        <v>2113090</v>
      </c>
      <c r="H44" s="31">
        <f t="shared" si="5"/>
        <v>1000000</v>
      </c>
      <c r="I44" s="31">
        <f t="shared" si="5"/>
        <v>-1466365</v>
      </c>
      <c r="J44" s="31">
        <f t="shared" si="5"/>
        <v>1646725</v>
      </c>
      <c r="K44" s="31">
        <f t="shared" si="5"/>
        <v>-253203</v>
      </c>
      <c r="L44" s="31">
        <f t="shared" si="5"/>
        <v>1278293</v>
      </c>
      <c r="M44" s="31">
        <f t="shared" si="5"/>
        <v>-1979899</v>
      </c>
      <c r="N44" s="31">
        <f t="shared" si="5"/>
        <v>-954809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691916</v>
      </c>
      <c r="X44" s="31">
        <f t="shared" si="5"/>
        <v>1349466</v>
      </c>
      <c r="Y44" s="31">
        <f t="shared" si="5"/>
        <v>-657550</v>
      </c>
      <c r="Z44" s="32">
        <f>+IF(X44&lt;&gt;0,+(Y44/X44)*100,0)</f>
        <v>-48.726681516985238</v>
      </c>
      <c r="AA44" s="33">
        <f>+AA37+AA43</f>
        <v>2698944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72558235</v>
      </c>
      <c r="D45" s="42">
        <f t="shared" si="6"/>
        <v>0</v>
      </c>
      <c r="E45" s="43">
        <f t="shared" si="6"/>
        <v>-9271292</v>
      </c>
      <c r="F45" s="44">
        <f t="shared" si="6"/>
        <v>-9271292</v>
      </c>
      <c r="G45" s="44">
        <f t="shared" si="6"/>
        <v>2194895</v>
      </c>
      <c r="H45" s="44">
        <f t="shared" si="6"/>
        <v>1681401</v>
      </c>
      <c r="I45" s="44">
        <f t="shared" si="6"/>
        <v>3071041</v>
      </c>
      <c r="J45" s="44">
        <f t="shared" si="6"/>
        <v>6947337</v>
      </c>
      <c r="K45" s="44">
        <f t="shared" si="6"/>
        <v>1434808</v>
      </c>
      <c r="L45" s="44">
        <f t="shared" si="6"/>
        <v>4303602</v>
      </c>
      <c r="M45" s="44">
        <f t="shared" si="6"/>
        <v>3920644</v>
      </c>
      <c r="N45" s="44">
        <f t="shared" si="6"/>
        <v>9659054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16606391</v>
      </c>
      <c r="X45" s="44">
        <f t="shared" si="6"/>
        <v>-4635642</v>
      </c>
      <c r="Y45" s="44">
        <f t="shared" si="6"/>
        <v>21242033</v>
      </c>
      <c r="Z45" s="45">
        <f>+IF(X45&lt;&gt;0,+(Y45/X45)*100,0)</f>
        <v>-458.23281866891358</v>
      </c>
      <c r="AA45" s="46">
        <f>+AA26-AA44</f>
        <v>-9271292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54833787</v>
      </c>
      <c r="D6" s="18"/>
      <c r="E6" s="19">
        <v>-21946783</v>
      </c>
      <c r="F6" s="20">
        <v>-21946783</v>
      </c>
      <c r="G6" s="20">
        <v>5983748</v>
      </c>
      <c r="H6" s="20">
        <v>919939</v>
      </c>
      <c r="I6" s="20">
        <v>11819582</v>
      </c>
      <c r="J6" s="20">
        <v>18723269</v>
      </c>
      <c r="K6" s="20">
        <v>6311484</v>
      </c>
      <c r="L6" s="20">
        <v>4848748</v>
      </c>
      <c r="M6" s="20">
        <v>-53996654</v>
      </c>
      <c r="N6" s="20">
        <v>-42836422</v>
      </c>
      <c r="O6" s="20"/>
      <c r="P6" s="20"/>
      <c r="Q6" s="20"/>
      <c r="R6" s="20"/>
      <c r="S6" s="20"/>
      <c r="T6" s="20"/>
      <c r="U6" s="20"/>
      <c r="V6" s="20"/>
      <c r="W6" s="20">
        <v>-24113153</v>
      </c>
      <c r="X6" s="20">
        <v>-10973400</v>
      </c>
      <c r="Y6" s="20">
        <v>-13139753</v>
      </c>
      <c r="Z6" s="21">
        <v>119.74185758288225</v>
      </c>
      <c r="AA6" s="22">
        <v>-21946783</v>
      </c>
    </row>
    <row r="7" spans="1:27" ht="13.5" x14ac:dyDescent="0.25">
      <c r="A7" s="23" t="s">
        <v>35</v>
      </c>
      <c r="B7" s="17" t="s">
        <v>32</v>
      </c>
      <c r="C7" s="18">
        <v>176320538</v>
      </c>
      <c r="D7" s="18"/>
      <c r="E7" s="19">
        <v>19184829</v>
      </c>
      <c r="F7" s="20">
        <v>19184829</v>
      </c>
      <c r="G7" s="20">
        <v>6551335</v>
      </c>
      <c r="H7" s="20">
        <v>7473000</v>
      </c>
      <c r="I7" s="20">
        <v>5974877</v>
      </c>
      <c r="J7" s="20">
        <v>19999212</v>
      </c>
      <c r="K7" s="20">
        <v>4507195</v>
      </c>
      <c r="L7" s="20">
        <v>4778106</v>
      </c>
      <c r="M7" s="20">
        <v>-162195122</v>
      </c>
      <c r="N7" s="20">
        <v>-152909821</v>
      </c>
      <c r="O7" s="20"/>
      <c r="P7" s="20"/>
      <c r="Q7" s="20"/>
      <c r="R7" s="20"/>
      <c r="S7" s="20"/>
      <c r="T7" s="20"/>
      <c r="U7" s="20"/>
      <c r="V7" s="20"/>
      <c r="W7" s="20">
        <v>-132910609</v>
      </c>
      <c r="X7" s="20">
        <v>9592416</v>
      </c>
      <c r="Y7" s="20">
        <v>-142503025</v>
      </c>
      <c r="Z7" s="21">
        <v>-1485.580118710448</v>
      </c>
      <c r="AA7" s="22">
        <v>19184829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14697096</v>
      </c>
      <c r="F11" s="20">
        <v>14697096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7348548</v>
      </c>
      <c r="Y11" s="24">
        <v>-7348548</v>
      </c>
      <c r="Z11" s="25">
        <v>-100</v>
      </c>
      <c r="AA11" s="26">
        <v>14697096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231154325</v>
      </c>
      <c r="D13" s="29">
        <f>SUM(D6:D12)</f>
        <v>0</v>
      </c>
      <c r="E13" s="30">
        <f t="shared" si="0"/>
        <v>11935142</v>
      </c>
      <c r="F13" s="31">
        <f t="shared" si="0"/>
        <v>11935142</v>
      </c>
      <c r="G13" s="31">
        <f t="shared" si="0"/>
        <v>12535083</v>
      </c>
      <c r="H13" s="31">
        <f t="shared" si="0"/>
        <v>8392939</v>
      </c>
      <c r="I13" s="31">
        <f t="shared" si="0"/>
        <v>17794459</v>
      </c>
      <c r="J13" s="31">
        <f t="shared" si="0"/>
        <v>38722481</v>
      </c>
      <c r="K13" s="31">
        <f t="shared" si="0"/>
        <v>10818679</v>
      </c>
      <c r="L13" s="31">
        <f t="shared" si="0"/>
        <v>9626854</v>
      </c>
      <c r="M13" s="31">
        <f t="shared" si="0"/>
        <v>-216191776</v>
      </c>
      <c r="N13" s="31">
        <f t="shared" si="0"/>
        <v>-195746243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-157023762</v>
      </c>
      <c r="X13" s="31">
        <f t="shared" si="0"/>
        <v>5967564</v>
      </c>
      <c r="Y13" s="31">
        <f t="shared" si="0"/>
        <v>-162991326</v>
      </c>
      <c r="Z13" s="32">
        <f>+IF(X13&lt;&gt;0,+(Y13/X13)*100,0)</f>
        <v>-2731.2874399000998</v>
      </c>
      <c r="AA13" s="33">
        <f>SUM(AA6:AA12)</f>
        <v>11935142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26139010</v>
      </c>
      <c r="D17" s="18"/>
      <c r="E17" s="19">
        <v>5091526</v>
      </c>
      <c r="F17" s="20">
        <v>5091526</v>
      </c>
      <c r="G17" s="24"/>
      <c r="H17" s="24">
        <v>-186293</v>
      </c>
      <c r="I17" s="24">
        <v>379678</v>
      </c>
      <c r="J17" s="20">
        <v>193385</v>
      </c>
      <c r="K17" s="24">
        <v>-33650</v>
      </c>
      <c r="L17" s="24">
        <v>-90142</v>
      </c>
      <c r="M17" s="20">
        <v>-18267020</v>
      </c>
      <c r="N17" s="24">
        <v>-18390812</v>
      </c>
      <c r="O17" s="24"/>
      <c r="P17" s="24"/>
      <c r="Q17" s="20"/>
      <c r="R17" s="24"/>
      <c r="S17" s="24"/>
      <c r="T17" s="20"/>
      <c r="U17" s="24"/>
      <c r="V17" s="24"/>
      <c r="W17" s="24">
        <v>-18197427</v>
      </c>
      <c r="X17" s="20">
        <v>2545770</v>
      </c>
      <c r="Y17" s="24">
        <v>-20743197</v>
      </c>
      <c r="Z17" s="25">
        <v>-814.81033243380205</v>
      </c>
      <c r="AA17" s="26">
        <v>5091526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26139010</v>
      </c>
      <c r="D25" s="29">
        <f t="shared" ref="D25:Y25" si="1">SUM(D15:D24)</f>
        <v>0</v>
      </c>
      <c r="E25" s="35">
        <f t="shared" si="1"/>
        <v>5091526</v>
      </c>
      <c r="F25" s="36">
        <f t="shared" si="1"/>
        <v>5091526</v>
      </c>
      <c r="G25" s="36">
        <f t="shared" si="1"/>
        <v>0</v>
      </c>
      <c r="H25" s="36">
        <f t="shared" si="1"/>
        <v>-186293</v>
      </c>
      <c r="I25" s="36">
        <f t="shared" si="1"/>
        <v>379678</v>
      </c>
      <c r="J25" s="36">
        <f t="shared" si="1"/>
        <v>193385</v>
      </c>
      <c r="K25" s="36">
        <f t="shared" si="1"/>
        <v>-33650</v>
      </c>
      <c r="L25" s="36">
        <f t="shared" si="1"/>
        <v>-90142</v>
      </c>
      <c r="M25" s="36">
        <f t="shared" si="1"/>
        <v>-18267020</v>
      </c>
      <c r="N25" s="36">
        <f t="shared" si="1"/>
        <v>-18390812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-18197427</v>
      </c>
      <c r="X25" s="36">
        <f t="shared" si="1"/>
        <v>2545770</v>
      </c>
      <c r="Y25" s="36">
        <f t="shared" si="1"/>
        <v>-20743197</v>
      </c>
      <c r="Z25" s="37">
        <f>+IF(X25&lt;&gt;0,+(Y25/X25)*100,0)</f>
        <v>-814.81033243380205</v>
      </c>
      <c r="AA25" s="38">
        <f>SUM(AA15:AA24)</f>
        <v>5091526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257293335</v>
      </c>
      <c r="D26" s="29">
        <f>+D13+D25</f>
        <v>0</v>
      </c>
      <c r="E26" s="30">
        <f t="shared" si="2"/>
        <v>17026668</v>
      </c>
      <c r="F26" s="31">
        <f t="shared" si="2"/>
        <v>17026668</v>
      </c>
      <c r="G26" s="31">
        <f t="shared" si="2"/>
        <v>12535083</v>
      </c>
      <c r="H26" s="31">
        <f t="shared" si="2"/>
        <v>8206646</v>
      </c>
      <c r="I26" s="31">
        <f t="shared" si="2"/>
        <v>18174137</v>
      </c>
      <c r="J26" s="31">
        <f t="shared" si="2"/>
        <v>38915866</v>
      </c>
      <c r="K26" s="31">
        <f t="shared" si="2"/>
        <v>10785029</v>
      </c>
      <c r="L26" s="31">
        <f t="shared" si="2"/>
        <v>9536712</v>
      </c>
      <c r="M26" s="31">
        <f t="shared" si="2"/>
        <v>-234458796</v>
      </c>
      <c r="N26" s="31">
        <f t="shared" si="2"/>
        <v>-214137055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-175221189</v>
      </c>
      <c r="X26" s="31">
        <f t="shared" si="2"/>
        <v>8513334</v>
      </c>
      <c r="Y26" s="31">
        <f t="shared" si="2"/>
        <v>-183734523</v>
      </c>
      <c r="Z26" s="32">
        <f>+IF(X26&lt;&gt;0,+(Y26/X26)*100,0)</f>
        <v>-2158.197047126308</v>
      </c>
      <c r="AA26" s="33">
        <f>+AA13+AA25</f>
        <v>17026668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1025475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-1168238</v>
      </c>
      <c r="N30" s="20">
        <v>-1168238</v>
      </c>
      <c r="O30" s="20"/>
      <c r="P30" s="20"/>
      <c r="Q30" s="20"/>
      <c r="R30" s="20"/>
      <c r="S30" s="20"/>
      <c r="T30" s="20"/>
      <c r="U30" s="20"/>
      <c r="V30" s="20"/>
      <c r="W30" s="20">
        <v>-1168238</v>
      </c>
      <c r="X30" s="20"/>
      <c r="Y30" s="20">
        <v>-1168238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185196</v>
      </c>
      <c r="N31" s="20">
        <v>185196</v>
      </c>
      <c r="O31" s="20"/>
      <c r="P31" s="20"/>
      <c r="Q31" s="20"/>
      <c r="R31" s="20"/>
      <c r="S31" s="20"/>
      <c r="T31" s="20"/>
      <c r="U31" s="20"/>
      <c r="V31" s="20"/>
      <c r="W31" s="20">
        <v>185196</v>
      </c>
      <c r="X31" s="20"/>
      <c r="Y31" s="20">
        <v>185196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-845771</v>
      </c>
      <c r="D33" s="18"/>
      <c r="E33" s="19"/>
      <c r="F33" s="20"/>
      <c r="G33" s="20"/>
      <c r="H33" s="20"/>
      <c r="I33" s="20"/>
      <c r="J33" s="20"/>
      <c r="K33" s="20"/>
      <c r="L33" s="20"/>
      <c r="M33" s="20">
        <v>288225</v>
      </c>
      <c r="N33" s="20">
        <v>288225</v>
      </c>
      <c r="O33" s="20"/>
      <c r="P33" s="20"/>
      <c r="Q33" s="20"/>
      <c r="R33" s="20"/>
      <c r="S33" s="20"/>
      <c r="T33" s="20"/>
      <c r="U33" s="20"/>
      <c r="V33" s="20"/>
      <c r="W33" s="20">
        <v>288225</v>
      </c>
      <c r="X33" s="20"/>
      <c r="Y33" s="20">
        <v>288225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12084737</v>
      </c>
      <c r="F35" s="20">
        <v>12084737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6042366</v>
      </c>
      <c r="Y35" s="20">
        <v>-6042366</v>
      </c>
      <c r="Z35" s="21">
        <v>-100</v>
      </c>
      <c r="AA35" s="22">
        <v>12084737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179704</v>
      </c>
      <c r="D37" s="29">
        <f t="shared" ref="D37:Y37" si="3">SUM(D29:D36)</f>
        <v>0</v>
      </c>
      <c r="E37" s="30">
        <f t="shared" si="3"/>
        <v>12084737</v>
      </c>
      <c r="F37" s="31">
        <f t="shared" si="3"/>
        <v>12084737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-694817</v>
      </c>
      <c r="N37" s="31">
        <f t="shared" si="3"/>
        <v>-694817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-694817</v>
      </c>
      <c r="X37" s="31">
        <f t="shared" si="3"/>
        <v>6042366</v>
      </c>
      <c r="Y37" s="31">
        <f t="shared" si="3"/>
        <v>-6737183</v>
      </c>
      <c r="Z37" s="32">
        <f>+IF(X37&lt;&gt;0,+(Y37/X37)*100,0)</f>
        <v>-111.49908827105143</v>
      </c>
      <c r="AA37" s="33">
        <f>SUM(AA29:AA36)</f>
        <v>12084737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179704</v>
      </c>
      <c r="D44" s="29">
        <f>+D37+D43</f>
        <v>0</v>
      </c>
      <c r="E44" s="30">
        <f t="shared" si="5"/>
        <v>12084737</v>
      </c>
      <c r="F44" s="31">
        <f t="shared" si="5"/>
        <v>12084737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-694817</v>
      </c>
      <c r="N44" s="31">
        <f t="shared" si="5"/>
        <v>-694817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-694817</v>
      </c>
      <c r="X44" s="31">
        <f t="shared" si="5"/>
        <v>6042366</v>
      </c>
      <c r="Y44" s="31">
        <f t="shared" si="5"/>
        <v>-6737183</v>
      </c>
      <c r="Z44" s="32">
        <f>+IF(X44&lt;&gt;0,+(Y44/X44)*100,0)</f>
        <v>-111.49908827105143</v>
      </c>
      <c r="AA44" s="33">
        <f>+AA37+AA43</f>
        <v>12084737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257113631</v>
      </c>
      <c r="D45" s="42">
        <f t="shared" si="6"/>
        <v>0</v>
      </c>
      <c r="E45" s="43">
        <f t="shared" si="6"/>
        <v>4941931</v>
      </c>
      <c r="F45" s="44">
        <f t="shared" si="6"/>
        <v>4941931</v>
      </c>
      <c r="G45" s="44">
        <f t="shared" si="6"/>
        <v>12535083</v>
      </c>
      <c r="H45" s="44">
        <f t="shared" si="6"/>
        <v>8206646</v>
      </c>
      <c r="I45" s="44">
        <f t="shared" si="6"/>
        <v>18174137</v>
      </c>
      <c r="J45" s="44">
        <f t="shared" si="6"/>
        <v>38915866</v>
      </c>
      <c r="K45" s="44">
        <f t="shared" si="6"/>
        <v>10785029</v>
      </c>
      <c r="L45" s="44">
        <f t="shared" si="6"/>
        <v>9536712</v>
      </c>
      <c r="M45" s="44">
        <f t="shared" si="6"/>
        <v>-233763979</v>
      </c>
      <c r="N45" s="44">
        <f t="shared" si="6"/>
        <v>-213442238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-174526372</v>
      </c>
      <c r="X45" s="44">
        <f t="shared" si="6"/>
        <v>2470968</v>
      </c>
      <c r="Y45" s="44">
        <f t="shared" si="6"/>
        <v>-176997340</v>
      </c>
      <c r="Z45" s="45">
        <f>+IF(X45&lt;&gt;0,+(Y45/X45)*100,0)</f>
        <v>-7163.0769803574949</v>
      </c>
      <c r="AA45" s="46">
        <f>+AA26-AA44</f>
        <v>4941931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9836630</v>
      </c>
      <c r="F47" s="20">
        <v>9836630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4918314</v>
      </c>
      <c r="Y47" s="20">
        <v>-4918314</v>
      </c>
      <c r="Z47" s="47">
        <v>-100</v>
      </c>
      <c r="AA47" s="22">
        <v>9836630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9836630</v>
      </c>
      <c r="F50" s="52">
        <f t="shared" si="7"/>
        <v>9836630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4918314</v>
      </c>
      <c r="Y50" s="52">
        <f t="shared" si="7"/>
        <v>-4918314</v>
      </c>
      <c r="Z50" s="53">
        <f>+IF(X50&lt;&gt;0,+(Y50/X50)*100,0)</f>
        <v>-100</v>
      </c>
      <c r="AA50" s="54">
        <f>SUM(AA47:AA49)</f>
        <v>9836630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767778208</v>
      </c>
      <c r="D6" s="18"/>
      <c r="E6" s="19">
        <v>-569995139</v>
      </c>
      <c r="F6" s="20">
        <v>-569995139</v>
      </c>
      <c r="G6" s="20">
        <v>875024932</v>
      </c>
      <c r="H6" s="20">
        <v>-80780697</v>
      </c>
      <c r="I6" s="20">
        <v>-58225440</v>
      </c>
      <c r="J6" s="20">
        <v>736018795</v>
      </c>
      <c r="K6" s="20">
        <v>-3478583</v>
      </c>
      <c r="L6" s="20">
        <v>-33277561</v>
      </c>
      <c r="M6" s="20">
        <v>-3629737</v>
      </c>
      <c r="N6" s="20">
        <v>-40385881</v>
      </c>
      <c r="O6" s="20"/>
      <c r="P6" s="20"/>
      <c r="Q6" s="20"/>
      <c r="R6" s="20"/>
      <c r="S6" s="20"/>
      <c r="T6" s="20"/>
      <c r="U6" s="20"/>
      <c r="V6" s="20"/>
      <c r="W6" s="20">
        <v>695632914</v>
      </c>
      <c r="X6" s="20">
        <v>-1037469573</v>
      </c>
      <c r="Y6" s="20">
        <v>1733102487</v>
      </c>
      <c r="Z6" s="21">
        <v>-167.05092198400308</v>
      </c>
      <c r="AA6" s="22">
        <v>-569995139</v>
      </c>
    </row>
    <row r="7" spans="1:27" ht="13.5" x14ac:dyDescent="0.25">
      <c r="A7" s="23" t="s">
        <v>35</v>
      </c>
      <c r="B7" s="17" t="s">
        <v>32</v>
      </c>
      <c r="C7" s="18">
        <v>143772513</v>
      </c>
      <c r="D7" s="18"/>
      <c r="E7" s="19">
        <v>714112950</v>
      </c>
      <c r="F7" s="20">
        <v>714112950</v>
      </c>
      <c r="G7" s="20">
        <v>24226487</v>
      </c>
      <c r="H7" s="20">
        <v>3478935</v>
      </c>
      <c r="I7" s="20">
        <v>-2522431</v>
      </c>
      <c r="J7" s="20">
        <v>25182991</v>
      </c>
      <c r="K7" s="20">
        <v>-13832555</v>
      </c>
      <c r="L7" s="20">
        <v>2252210</v>
      </c>
      <c r="M7" s="20">
        <v>-582196</v>
      </c>
      <c r="N7" s="20">
        <v>-12162541</v>
      </c>
      <c r="O7" s="20"/>
      <c r="P7" s="20"/>
      <c r="Q7" s="20"/>
      <c r="R7" s="20"/>
      <c r="S7" s="20"/>
      <c r="T7" s="20"/>
      <c r="U7" s="20"/>
      <c r="V7" s="20"/>
      <c r="W7" s="20">
        <v>13020450</v>
      </c>
      <c r="X7" s="20">
        <v>464709374</v>
      </c>
      <c r="Y7" s="20">
        <v>-451688924</v>
      </c>
      <c r="Z7" s="21">
        <v>-97.198152064821485</v>
      </c>
      <c r="AA7" s="22">
        <v>714112950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60000</v>
      </c>
      <c r="F8" s="20">
        <v>60000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-690000</v>
      </c>
      <c r="Y8" s="20">
        <v>690000</v>
      </c>
      <c r="Z8" s="21">
        <v>-100</v>
      </c>
      <c r="AA8" s="22">
        <v>60000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-103429737</v>
      </c>
      <c r="D10" s="18"/>
      <c r="E10" s="19">
        <v>-13926915</v>
      </c>
      <c r="F10" s="20">
        <v>-13926915</v>
      </c>
      <c r="G10" s="20">
        <v>-104876856</v>
      </c>
      <c r="H10" s="20">
        <v>-1178597</v>
      </c>
      <c r="I10" s="20">
        <v>-749690</v>
      </c>
      <c r="J10" s="20">
        <v>-106805143</v>
      </c>
      <c r="K10" s="20">
        <v>-2180176</v>
      </c>
      <c r="L10" s="20">
        <v>-2054249</v>
      </c>
      <c r="M10" s="20">
        <v>-2423131</v>
      </c>
      <c r="N10" s="20">
        <v>-6657556</v>
      </c>
      <c r="O10" s="20"/>
      <c r="P10" s="20"/>
      <c r="Q10" s="20"/>
      <c r="R10" s="20"/>
      <c r="S10" s="20"/>
      <c r="T10" s="20"/>
      <c r="U10" s="20"/>
      <c r="V10" s="20"/>
      <c r="W10" s="20">
        <v>-113462699</v>
      </c>
      <c r="X10" s="20">
        <v>-6963456</v>
      </c>
      <c r="Y10" s="20">
        <v>-106499243</v>
      </c>
      <c r="Z10" s="21">
        <v>1529.4021101016506</v>
      </c>
      <c r="AA10" s="22">
        <v>-13926915</v>
      </c>
    </row>
    <row r="11" spans="1:27" ht="13.5" x14ac:dyDescent="0.25">
      <c r="A11" s="23" t="s">
        <v>39</v>
      </c>
      <c r="B11" s="17" t="s">
        <v>32</v>
      </c>
      <c r="C11" s="18">
        <v>3342255</v>
      </c>
      <c r="D11" s="18"/>
      <c r="E11" s="19">
        <v>199773518</v>
      </c>
      <c r="F11" s="20">
        <v>199773518</v>
      </c>
      <c r="G11" s="24">
        <v>4130311</v>
      </c>
      <c r="H11" s="24">
        <v>27902609</v>
      </c>
      <c r="I11" s="24">
        <v>-2663432</v>
      </c>
      <c r="J11" s="20">
        <v>29369488</v>
      </c>
      <c r="K11" s="24">
        <v>-8069604</v>
      </c>
      <c r="L11" s="24">
        <v>1529833</v>
      </c>
      <c r="M11" s="20">
        <v>783993</v>
      </c>
      <c r="N11" s="24">
        <v>-5755778</v>
      </c>
      <c r="O11" s="24"/>
      <c r="P11" s="24"/>
      <c r="Q11" s="20"/>
      <c r="R11" s="24"/>
      <c r="S11" s="24"/>
      <c r="T11" s="20"/>
      <c r="U11" s="24"/>
      <c r="V11" s="24"/>
      <c r="W11" s="24">
        <v>23613710</v>
      </c>
      <c r="X11" s="20">
        <v>199773518</v>
      </c>
      <c r="Y11" s="24">
        <v>-176159808</v>
      </c>
      <c r="Z11" s="25">
        <v>-88.17975964161576</v>
      </c>
      <c r="AA11" s="26">
        <v>199773518</v>
      </c>
    </row>
    <row r="12" spans="1:27" ht="13.5" x14ac:dyDescent="0.25">
      <c r="A12" s="23" t="s">
        <v>40</v>
      </c>
      <c r="B12" s="17" t="s">
        <v>32</v>
      </c>
      <c r="C12" s="18">
        <v>-5465754</v>
      </c>
      <c r="D12" s="18"/>
      <c r="E12" s="19"/>
      <c r="F12" s="20"/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/>
      <c r="Y12" s="20">
        <v>-5465754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805997485</v>
      </c>
      <c r="D13" s="29">
        <f>SUM(D6:D12)</f>
        <v>0</v>
      </c>
      <c r="E13" s="30">
        <f t="shared" si="0"/>
        <v>330024414</v>
      </c>
      <c r="F13" s="31">
        <f t="shared" si="0"/>
        <v>330024414</v>
      </c>
      <c r="G13" s="31">
        <f t="shared" si="0"/>
        <v>793039120</v>
      </c>
      <c r="H13" s="31">
        <f t="shared" si="0"/>
        <v>-50577750</v>
      </c>
      <c r="I13" s="31">
        <f t="shared" si="0"/>
        <v>-64160993</v>
      </c>
      <c r="J13" s="31">
        <f t="shared" si="0"/>
        <v>678300377</v>
      </c>
      <c r="K13" s="31">
        <f t="shared" si="0"/>
        <v>-27560918</v>
      </c>
      <c r="L13" s="31">
        <f t="shared" si="0"/>
        <v>-31549767</v>
      </c>
      <c r="M13" s="31">
        <f t="shared" si="0"/>
        <v>-5851071</v>
      </c>
      <c r="N13" s="31">
        <f t="shared" si="0"/>
        <v>-64961756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613338621</v>
      </c>
      <c r="X13" s="31">
        <f t="shared" si="0"/>
        <v>-380640137</v>
      </c>
      <c r="Y13" s="31">
        <f t="shared" si="0"/>
        <v>993978758</v>
      </c>
      <c r="Z13" s="32">
        <f>+IF(X13&lt;&gt;0,+(Y13/X13)*100,0)</f>
        <v>-261.13345950167098</v>
      </c>
      <c r="AA13" s="33">
        <f>SUM(AA6:AA12)</f>
        <v>330024414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861579357</v>
      </c>
      <c r="D17" s="18"/>
      <c r="E17" s="19">
        <v>73584331</v>
      </c>
      <c r="F17" s="20">
        <v>73584331</v>
      </c>
      <c r="G17" s="24">
        <v>862922829</v>
      </c>
      <c r="H17" s="24">
        <v>6124200</v>
      </c>
      <c r="I17" s="24">
        <v>10040217</v>
      </c>
      <c r="J17" s="20">
        <v>879087246</v>
      </c>
      <c r="K17" s="24">
        <v>10720325</v>
      </c>
      <c r="L17" s="24">
        <v>13392370</v>
      </c>
      <c r="M17" s="20">
        <v>12780618</v>
      </c>
      <c r="N17" s="24">
        <v>36893313</v>
      </c>
      <c r="O17" s="24"/>
      <c r="P17" s="24"/>
      <c r="Q17" s="20"/>
      <c r="R17" s="24"/>
      <c r="S17" s="24"/>
      <c r="T17" s="20"/>
      <c r="U17" s="24"/>
      <c r="V17" s="24"/>
      <c r="W17" s="24">
        <v>915980559</v>
      </c>
      <c r="X17" s="20">
        <v>19076177</v>
      </c>
      <c r="Y17" s="24">
        <v>896904382</v>
      </c>
      <c r="Z17" s="25">
        <v>4701.6987837762254</v>
      </c>
      <c r="AA17" s="26">
        <v>73584331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1116080</v>
      </c>
      <c r="D21" s="18"/>
      <c r="E21" s="19">
        <v>9069328</v>
      </c>
      <c r="F21" s="20">
        <v>9069328</v>
      </c>
      <c r="G21" s="20">
        <v>1068729</v>
      </c>
      <c r="H21" s="20">
        <v>43329</v>
      </c>
      <c r="I21" s="20">
        <v>2626733</v>
      </c>
      <c r="J21" s="20">
        <v>3738791</v>
      </c>
      <c r="K21" s="20">
        <v>-20075</v>
      </c>
      <c r="L21" s="20">
        <v>309638</v>
      </c>
      <c r="M21" s="20">
        <v>2418322</v>
      </c>
      <c r="N21" s="20">
        <v>2707885</v>
      </c>
      <c r="O21" s="20"/>
      <c r="P21" s="20"/>
      <c r="Q21" s="20"/>
      <c r="R21" s="20"/>
      <c r="S21" s="20"/>
      <c r="T21" s="20"/>
      <c r="U21" s="20"/>
      <c r="V21" s="20"/>
      <c r="W21" s="20">
        <v>6446676</v>
      </c>
      <c r="X21" s="20">
        <v>7534664</v>
      </c>
      <c r="Y21" s="20">
        <v>-1087988</v>
      </c>
      <c r="Z21" s="21">
        <v>-14.439767984345419</v>
      </c>
      <c r="AA21" s="22">
        <v>9069328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862695437</v>
      </c>
      <c r="D25" s="29">
        <f t="shared" ref="D25:Y25" si="1">SUM(D15:D24)</f>
        <v>0</v>
      </c>
      <c r="E25" s="35">
        <f t="shared" si="1"/>
        <v>82653659</v>
      </c>
      <c r="F25" s="36">
        <f t="shared" si="1"/>
        <v>82653659</v>
      </c>
      <c r="G25" s="36">
        <f t="shared" si="1"/>
        <v>863991558</v>
      </c>
      <c r="H25" s="36">
        <f t="shared" si="1"/>
        <v>6167529</v>
      </c>
      <c r="I25" s="36">
        <f t="shared" si="1"/>
        <v>12666950</v>
      </c>
      <c r="J25" s="36">
        <f t="shared" si="1"/>
        <v>882826037</v>
      </c>
      <c r="K25" s="36">
        <f t="shared" si="1"/>
        <v>10700250</v>
      </c>
      <c r="L25" s="36">
        <f t="shared" si="1"/>
        <v>13702008</v>
      </c>
      <c r="M25" s="36">
        <f t="shared" si="1"/>
        <v>15198940</v>
      </c>
      <c r="N25" s="36">
        <f t="shared" si="1"/>
        <v>39601198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922427235</v>
      </c>
      <c r="X25" s="36">
        <f t="shared" si="1"/>
        <v>26610841</v>
      </c>
      <c r="Y25" s="36">
        <f t="shared" si="1"/>
        <v>895816394</v>
      </c>
      <c r="Z25" s="37">
        <f>+IF(X25&lt;&gt;0,+(Y25/X25)*100,0)</f>
        <v>3366.3588234584545</v>
      </c>
      <c r="AA25" s="38">
        <f>SUM(AA15:AA24)</f>
        <v>82653659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1668692922</v>
      </c>
      <c r="D26" s="29">
        <f>+D13+D25</f>
        <v>0</v>
      </c>
      <c r="E26" s="30">
        <f t="shared" si="2"/>
        <v>412678073</v>
      </c>
      <c r="F26" s="31">
        <f t="shared" si="2"/>
        <v>412678073</v>
      </c>
      <c r="G26" s="31">
        <f t="shared" si="2"/>
        <v>1657030678</v>
      </c>
      <c r="H26" s="31">
        <f t="shared" si="2"/>
        <v>-44410221</v>
      </c>
      <c r="I26" s="31">
        <f t="shared" si="2"/>
        <v>-51494043</v>
      </c>
      <c r="J26" s="31">
        <f t="shared" si="2"/>
        <v>1561126414</v>
      </c>
      <c r="K26" s="31">
        <f t="shared" si="2"/>
        <v>-16860668</v>
      </c>
      <c r="L26" s="31">
        <f t="shared" si="2"/>
        <v>-17847759</v>
      </c>
      <c r="M26" s="31">
        <f t="shared" si="2"/>
        <v>9347869</v>
      </c>
      <c r="N26" s="31">
        <f t="shared" si="2"/>
        <v>-25360558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1535765856</v>
      </c>
      <c r="X26" s="31">
        <f t="shared" si="2"/>
        <v>-354029296</v>
      </c>
      <c r="Y26" s="31">
        <f t="shared" si="2"/>
        <v>1889795152</v>
      </c>
      <c r="Z26" s="32">
        <f>+IF(X26&lt;&gt;0,+(Y26/X26)*100,0)</f>
        <v>-533.79626300756763</v>
      </c>
      <c r="AA26" s="33">
        <f>+AA13+AA25</f>
        <v>412678073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>
        <v>-8839352</v>
      </c>
      <c r="N30" s="20">
        <v>-8839352</v>
      </c>
      <c r="O30" s="20"/>
      <c r="P30" s="20"/>
      <c r="Q30" s="20"/>
      <c r="R30" s="20"/>
      <c r="S30" s="20"/>
      <c r="T30" s="20"/>
      <c r="U30" s="20"/>
      <c r="V30" s="20"/>
      <c r="W30" s="20">
        <v>-8839352</v>
      </c>
      <c r="X30" s="20"/>
      <c r="Y30" s="20">
        <v>-8839352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-6215958</v>
      </c>
      <c r="D31" s="18"/>
      <c r="E31" s="19">
        <v>-5156073</v>
      </c>
      <c r="F31" s="20">
        <v>-5156073</v>
      </c>
      <c r="G31" s="20">
        <v>-6237777</v>
      </c>
      <c r="H31" s="20">
        <v>-38328</v>
      </c>
      <c r="I31" s="20">
        <v>-216075</v>
      </c>
      <c r="J31" s="20">
        <v>-6492180</v>
      </c>
      <c r="K31" s="20">
        <v>-22352</v>
      </c>
      <c r="L31" s="20">
        <v>-37003</v>
      </c>
      <c r="M31" s="20">
        <v>-58617</v>
      </c>
      <c r="N31" s="20">
        <v>-117972</v>
      </c>
      <c r="O31" s="20"/>
      <c r="P31" s="20"/>
      <c r="Q31" s="20"/>
      <c r="R31" s="20"/>
      <c r="S31" s="20"/>
      <c r="T31" s="20"/>
      <c r="U31" s="20"/>
      <c r="V31" s="20"/>
      <c r="W31" s="20">
        <v>-6610152</v>
      </c>
      <c r="X31" s="20">
        <v>-5156073</v>
      </c>
      <c r="Y31" s="20">
        <v>-1454079</v>
      </c>
      <c r="Z31" s="21">
        <v>28.201288073306952</v>
      </c>
      <c r="AA31" s="22">
        <v>-5156073</v>
      </c>
    </row>
    <row r="32" spans="1:27" ht="13.5" x14ac:dyDescent="0.25">
      <c r="A32" s="23" t="s">
        <v>59</v>
      </c>
      <c r="B32" s="17" t="s">
        <v>32</v>
      </c>
      <c r="C32" s="18">
        <v>25924149</v>
      </c>
      <c r="D32" s="18"/>
      <c r="E32" s="19">
        <v>199774373</v>
      </c>
      <c r="F32" s="20">
        <v>199774373</v>
      </c>
      <c r="G32" s="20">
        <v>23803983</v>
      </c>
      <c r="H32" s="20">
        <v>3560164</v>
      </c>
      <c r="I32" s="20">
        <v>3851162</v>
      </c>
      <c r="J32" s="20">
        <v>31215309</v>
      </c>
      <c r="K32" s="20">
        <v>9619725</v>
      </c>
      <c r="L32" s="20">
        <v>1118346</v>
      </c>
      <c r="M32" s="20">
        <v>6375347</v>
      </c>
      <c r="N32" s="20">
        <v>17113418</v>
      </c>
      <c r="O32" s="20"/>
      <c r="P32" s="20"/>
      <c r="Q32" s="20"/>
      <c r="R32" s="20"/>
      <c r="S32" s="20"/>
      <c r="T32" s="20"/>
      <c r="U32" s="20"/>
      <c r="V32" s="20"/>
      <c r="W32" s="20">
        <v>48328727</v>
      </c>
      <c r="X32" s="20">
        <v>-577395520</v>
      </c>
      <c r="Y32" s="20">
        <v>625724247</v>
      </c>
      <c r="Z32" s="21">
        <v>-108.37012504011115</v>
      </c>
      <c r="AA32" s="22">
        <v>199774373</v>
      </c>
    </row>
    <row r="33" spans="1:27" ht="13.5" x14ac:dyDescent="0.25">
      <c r="A33" s="23" t="s">
        <v>60</v>
      </c>
      <c r="B33" s="17" t="s">
        <v>32</v>
      </c>
      <c r="C33" s="18">
        <v>9906699</v>
      </c>
      <c r="D33" s="18"/>
      <c r="E33" s="19"/>
      <c r="F33" s="20"/>
      <c r="G33" s="20">
        <v>15206699</v>
      </c>
      <c r="H33" s="20">
        <v>-3839400</v>
      </c>
      <c r="I33" s="20">
        <v>-2242646</v>
      </c>
      <c r="J33" s="20">
        <v>9124653</v>
      </c>
      <c r="K33" s="20">
        <v>-4328984</v>
      </c>
      <c r="L33" s="20">
        <v>4275979</v>
      </c>
      <c r="M33" s="20">
        <v>-691636</v>
      </c>
      <c r="N33" s="20">
        <v>-744641</v>
      </c>
      <c r="O33" s="20"/>
      <c r="P33" s="20"/>
      <c r="Q33" s="20"/>
      <c r="R33" s="20"/>
      <c r="S33" s="20"/>
      <c r="T33" s="20"/>
      <c r="U33" s="20"/>
      <c r="V33" s="20"/>
      <c r="W33" s="20">
        <v>8380012</v>
      </c>
      <c r="X33" s="20">
        <v>13971652</v>
      </c>
      <c r="Y33" s="20">
        <v>-5591640</v>
      </c>
      <c r="Z33" s="21">
        <v>-40.021323176386012</v>
      </c>
      <c r="AA33" s="22"/>
    </row>
    <row r="34" spans="1:27" ht="13.5" x14ac:dyDescent="0.25">
      <c r="A34" s="23" t="s">
        <v>61</v>
      </c>
      <c r="B34" s="17" t="s">
        <v>32</v>
      </c>
      <c r="C34" s="18">
        <v>9607466</v>
      </c>
      <c r="D34" s="18"/>
      <c r="E34" s="19">
        <v>13819456</v>
      </c>
      <c r="F34" s="20">
        <v>13819456</v>
      </c>
      <c r="G34" s="20">
        <v>-828761</v>
      </c>
      <c r="H34" s="20">
        <v>10499338</v>
      </c>
      <c r="I34" s="20"/>
      <c r="J34" s="20">
        <v>9670577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9670577</v>
      </c>
      <c r="X34" s="20">
        <v>9819022</v>
      </c>
      <c r="Y34" s="20">
        <v>-148445</v>
      </c>
      <c r="Z34" s="21">
        <v>-1.5118104430359764</v>
      </c>
      <c r="AA34" s="22">
        <v>13819456</v>
      </c>
    </row>
    <row r="35" spans="1:27" ht="13.5" x14ac:dyDescent="0.25">
      <c r="A35" s="23" t="s">
        <v>39</v>
      </c>
      <c r="B35" s="17" t="s">
        <v>32</v>
      </c>
      <c r="C35" s="18">
        <v>-29263555</v>
      </c>
      <c r="D35" s="18"/>
      <c r="E35" s="19">
        <v>213335618</v>
      </c>
      <c r="F35" s="20">
        <v>213335618</v>
      </c>
      <c r="G35" s="20">
        <v>-11031517</v>
      </c>
      <c r="H35" s="20">
        <v>6359010</v>
      </c>
      <c r="I35" s="20">
        <v>140820</v>
      </c>
      <c r="J35" s="20">
        <v>-4531687</v>
      </c>
      <c r="K35" s="20">
        <v>-3206041</v>
      </c>
      <c r="L35" s="20">
        <v>-2622313</v>
      </c>
      <c r="M35" s="20">
        <v>4474210</v>
      </c>
      <c r="N35" s="20">
        <v>-1354144</v>
      </c>
      <c r="O35" s="20"/>
      <c r="P35" s="20"/>
      <c r="Q35" s="20"/>
      <c r="R35" s="20"/>
      <c r="S35" s="20"/>
      <c r="T35" s="20"/>
      <c r="U35" s="20"/>
      <c r="V35" s="20"/>
      <c r="W35" s="20">
        <v>-5885831</v>
      </c>
      <c r="X35" s="20">
        <v>213335618</v>
      </c>
      <c r="Y35" s="20">
        <v>-219221449</v>
      </c>
      <c r="Z35" s="21">
        <v>-102.75895373457983</v>
      </c>
      <c r="AA35" s="22">
        <v>213335618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9958801</v>
      </c>
      <c r="D37" s="29">
        <f t="shared" ref="D37:Y37" si="3">SUM(D29:D36)</f>
        <v>0</v>
      </c>
      <c r="E37" s="30">
        <f t="shared" si="3"/>
        <v>421773374</v>
      </c>
      <c r="F37" s="31">
        <f t="shared" si="3"/>
        <v>421773374</v>
      </c>
      <c r="G37" s="31">
        <f t="shared" si="3"/>
        <v>20912627</v>
      </c>
      <c r="H37" s="31">
        <f t="shared" si="3"/>
        <v>16540784</v>
      </c>
      <c r="I37" s="31">
        <f t="shared" si="3"/>
        <v>1533261</v>
      </c>
      <c r="J37" s="31">
        <f t="shared" si="3"/>
        <v>38986672</v>
      </c>
      <c r="K37" s="31">
        <f t="shared" si="3"/>
        <v>2062348</v>
      </c>
      <c r="L37" s="31">
        <f t="shared" si="3"/>
        <v>2735009</v>
      </c>
      <c r="M37" s="31">
        <f t="shared" si="3"/>
        <v>1259952</v>
      </c>
      <c r="N37" s="31">
        <f t="shared" si="3"/>
        <v>6057309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45043981</v>
      </c>
      <c r="X37" s="31">
        <f t="shared" si="3"/>
        <v>-345425301</v>
      </c>
      <c r="Y37" s="31">
        <f t="shared" si="3"/>
        <v>390469282</v>
      </c>
      <c r="Z37" s="32">
        <f>+IF(X37&lt;&gt;0,+(Y37/X37)*100,0)</f>
        <v>-113.04015104556571</v>
      </c>
      <c r="AA37" s="33">
        <f>SUM(AA29:AA36)</f>
        <v>421773374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104754884</v>
      </c>
      <c r="D39" s="18"/>
      <c r="E39" s="19"/>
      <c r="F39" s="20"/>
      <c r="G39" s="20">
        <v>104754885</v>
      </c>
      <c r="H39" s="20"/>
      <c r="I39" s="20">
        <v>238074</v>
      </c>
      <c r="J39" s="20">
        <v>104992959</v>
      </c>
      <c r="K39" s="20"/>
      <c r="L39" s="20"/>
      <c r="M39" s="20">
        <v>4987496</v>
      </c>
      <c r="N39" s="20">
        <v>4987496</v>
      </c>
      <c r="O39" s="20"/>
      <c r="P39" s="20"/>
      <c r="Q39" s="20"/>
      <c r="R39" s="20"/>
      <c r="S39" s="20"/>
      <c r="T39" s="20"/>
      <c r="U39" s="20"/>
      <c r="V39" s="20"/>
      <c r="W39" s="20">
        <v>109980455</v>
      </c>
      <c r="X39" s="20"/>
      <c r="Y39" s="20">
        <v>109980455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104754884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104754885</v>
      </c>
      <c r="H43" s="36">
        <f t="shared" si="4"/>
        <v>0</v>
      </c>
      <c r="I43" s="36">
        <f t="shared" si="4"/>
        <v>238074</v>
      </c>
      <c r="J43" s="36">
        <f t="shared" si="4"/>
        <v>104992959</v>
      </c>
      <c r="K43" s="36">
        <f t="shared" si="4"/>
        <v>0</v>
      </c>
      <c r="L43" s="36">
        <f t="shared" si="4"/>
        <v>0</v>
      </c>
      <c r="M43" s="36">
        <f t="shared" si="4"/>
        <v>4987496</v>
      </c>
      <c r="N43" s="36">
        <f t="shared" si="4"/>
        <v>4987496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109980455</v>
      </c>
      <c r="X43" s="36">
        <f t="shared" si="4"/>
        <v>0</v>
      </c>
      <c r="Y43" s="36">
        <f t="shared" si="4"/>
        <v>109980455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114713685</v>
      </c>
      <c r="D44" s="29">
        <f>+D37+D43</f>
        <v>0</v>
      </c>
      <c r="E44" s="30">
        <f t="shared" si="5"/>
        <v>421773374</v>
      </c>
      <c r="F44" s="31">
        <f t="shared" si="5"/>
        <v>421773374</v>
      </c>
      <c r="G44" s="31">
        <f t="shared" si="5"/>
        <v>125667512</v>
      </c>
      <c r="H44" s="31">
        <f t="shared" si="5"/>
        <v>16540784</v>
      </c>
      <c r="I44" s="31">
        <f t="shared" si="5"/>
        <v>1771335</v>
      </c>
      <c r="J44" s="31">
        <f t="shared" si="5"/>
        <v>143979631</v>
      </c>
      <c r="K44" s="31">
        <f t="shared" si="5"/>
        <v>2062348</v>
      </c>
      <c r="L44" s="31">
        <f t="shared" si="5"/>
        <v>2735009</v>
      </c>
      <c r="M44" s="31">
        <f t="shared" si="5"/>
        <v>6247448</v>
      </c>
      <c r="N44" s="31">
        <f t="shared" si="5"/>
        <v>11044805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155024436</v>
      </c>
      <c r="X44" s="31">
        <f t="shared" si="5"/>
        <v>-345425301</v>
      </c>
      <c r="Y44" s="31">
        <f t="shared" si="5"/>
        <v>500449737</v>
      </c>
      <c r="Z44" s="32">
        <f>+IF(X44&lt;&gt;0,+(Y44/X44)*100,0)</f>
        <v>-144.87929388820305</v>
      </c>
      <c r="AA44" s="33">
        <f>+AA37+AA43</f>
        <v>421773374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1553979237</v>
      </c>
      <c r="D45" s="42">
        <f t="shared" si="6"/>
        <v>0</v>
      </c>
      <c r="E45" s="43">
        <f t="shared" si="6"/>
        <v>-9095301</v>
      </c>
      <c r="F45" s="44">
        <f t="shared" si="6"/>
        <v>-9095301</v>
      </c>
      <c r="G45" s="44">
        <f t="shared" si="6"/>
        <v>1531363166</v>
      </c>
      <c r="H45" s="44">
        <f t="shared" si="6"/>
        <v>-60951005</v>
      </c>
      <c r="I45" s="44">
        <f t="shared" si="6"/>
        <v>-53265378</v>
      </c>
      <c r="J45" s="44">
        <f t="shared" si="6"/>
        <v>1417146783</v>
      </c>
      <c r="K45" s="44">
        <f t="shared" si="6"/>
        <v>-18923016</v>
      </c>
      <c r="L45" s="44">
        <f t="shared" si="6"/>
        <v>-20582768</v>
      </c>
      <c r="M45" s="44">
        <f t="shared" si="6"/>
        <v>3100421</v>
      </c>
      <c r="N45" s="44">
        <f t="shared" si="6"/>
        <v>-36405363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1380741420</v>
      </c>
      <c r="X45" s="44">
        <f t="shared" si="6"/>
        <v>-8603995</v>
      </c>
      <c r="Y45" s="44">
        <f t="shared" si="6"/>
        <v>1389345415</v>
      </c>
      <c r="Z45" s="45">
        <f>+IF(X45&lt;&gt;0,+(Y45/X45)*100,0)</f>
        <v>-16147.678084424735</v>
      </c>
      <c r="AA45" s="46">
        <f>+AA26-AA44</f>
        <v>-9095301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-120433839</v>
      </c>
      <c r="D47" s="18"/>
      <c r="E47" s="19">
        <v>-100291045</v>
      </c>
      <c r="F47" s="20">
        <v>-100291045</v>
      </c>
      <c r="G47" s="20">
        <v>64772776</v>
      </c>
      <c r="H47" s="20">
        <v>-938418</v>
      </c>
      <c r="I47" s="20"/>
      <c r="J47" s="20">
        <v>63834358</v>
      </c>
      <c r="K47" s="20"/>
      <c r="L47" s="20">
        <v>-237076279</v>
      </c>
      <c r="M47" s="20">
        <v>-1074113</v>
      </c>
      <c r="N47" s="20">
        <v>-238150392</v>
      </c>
      <c r="O47" s="20"/>
      <c r="P47" s="20"/>
      <c r="Q47" s="20"/>
      <c r="R47" s="20"/>
      <c r="S47" s="20"/>
      <c r="T47" s="20"/>
      <c r="U47" s="20"/>
      <c r="V47" s="20"/>
      <c r="W47" s="20">
        <v>-174316034</v>
      </c>
      <c r="X47" s="20">
        <v>-99799739</v>
      </c>
      <c r="Y47" s="20">
        <v>-74516295</v>
      </c>
      <c r="Z47" s="47">
        <v>74.665821520835834</v>
      </c>
      <c r="AA47" s="22">
        <v>-100291045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-120433839</v>
      </c>
      <c r="D50" s="50">
        <f t="shared" ref="D50:Y50" si="7">SUM(D47:D49)</f>
        <v>0</v>
      </c>
      <c r="E50" s="51">
        <f t="shared" si="7"/>
        <v>-100291045</v>
      </c>
      <c r="F50" s="52">
        <f t="shared" si="7"/>
        <v>-100291045</v>
      </c>
      <c r="G50" s="52">
        <f t="shared" si="7"/>
        <v>64772776</v>
      </c>
      <c r="H50" s="52">
        <f t="shared" si="7"/>
        <v>-938418</v>
      </c>
      <c r="I50" s="52">
        <f t="shared" si="7"/>
        <v>0</v>
      </c>
      <c r="J50" s="52">
        <f t="shared" si="7"/>
        <v>63834358</v>
      </c>
      <c r="K50" s="52">
        <f t="shared" si="7"/>
        <v>0</v>
      </c>
      <c r="L50" s="52">
        <f t="shared" si="7"/>
        <v>-237076279</v>
      </c>
      <c r="M50" s="52">
        <f t="shared" si="7"/>
        <v>-1074113</v>
      </c>
      <c r="N50" s="52">
        <f t="shared" si="7"/>
        <v>-238150392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-174316034</v>
      </c>
      <c r="X50" s="52">
        <f t="shared" si="7"/>
        <v>-99799739</v>
      </c>
      <c r="Y50" s="52">
        <f t="shared" si="7"/>
        <v>-74516295</v>
      </c>
      <c r="Z50" s="53">
        <f>+IF(X50&lt;&gt;0,+(Y50/X50)*100,0)</f>
        <v>74.665821520835834</v>
      </c>
      <c r="AA50" s="54">
        <f>SUM(AA47:AA49)</f>
        <v>-100291045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-1721550</v>
      </c>
      <c r="F6" s="20">
        <v>-1721550</v>
      </c>
      <c r="G6" s="20">
        <v>4000000</v>
      </c>
      <c r="H6" s="20"/>
      <c r="I6" s="20"/>
      <c r="J6" s="20">
        <v>4000000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4000000</v>
      </c>
      <c r="X6" s="20">
        <v>-860772</v>
      </c>
      <c r="Y6" s="20">
        <v>4860772</v>
      </c>
      <c r="Z6" s="21">
        <v>-564.69913054792676</v>
      </c>
      <c r="AA6" s="22">
        <v>-1721550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-1721550</v>
      </c>
      <c r="F13" s="31">
        <f t="shared" si="0"/>
        <v>-1721550</v>
      </c>
      <c r="G13" s="31">
        <f t="shared" si="0"/>
        <v>4000000</v>
      </c>
      <c r="H13" s="31">
        <f t="shared" si="0"/>
        <v>0</v>
      </c>
      <c r="I13" s="31">
        <f t="shared" si="0"/>
        <v>0</v>
      </c>
      <c r="J13" s="31">
        <f t="shared" si="0"/>
        <v>4000000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4000000</v>
      </c>
      <c r="X13" s="31">
        <f t="shared" si="0"/>
        <v>-860772</v>
      </c>
      <c r="Y13" s="31">
        <f t="shared" si="0"/>
        <v>4860772</v>
      </c>
      <c r="Z13" s="32">
        <f>+IF(X13&lt;&gt;0,+(Y13/X13)*100,0)</f>
        <v>-564.69913054792676</v>
      </c>
      <c r="AA13" s="33">
        <f>SUM(AA6:AA12)</f>
        <v>-1721550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-1721550</v>
      </c>
      <c r="F26" s="31">
        <f t="shared" si="2"/>
        <v>-1721550</v>
      </c>
      <c r="G26" s="31">
        <f t="shared" si="2"/>
        <v>4000000</v>
      </c>
      <c r="H26" s="31">
        <f t="shared" si="2"/>
        <v>0</v>
      </c>
      <c r="I26" s="31">
        <f t="shared" si="2"/>
        <v>0</v>
      </c>
      <c r="J26" s="31">
        <f t="shared" si="2"/>
        <v>4000000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4000000</v>
      </c>
      <c r="X26" s="31">
        <f t="shared" si="2"/>
        <v>-860772</v>
      </c>
      <c r="Y26" s="31">
        <f t="shared" si="2"/>
        <v>4860772</v>
      </c>
      <c r="Z26" s="32">
        <f>+IF(X26&lt;&gt;0,+(Y26/X26)*100,0)</f>
        <v>-564.69913054792676</v>
      </c>
      <c r="AA26" s="33">
        <f>+AA13+AA25</f>
        <v>-1721550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-1721550</v>
      </c>
      <c r="F32" s="20">
        <v>-1721550</v>
      </c>
      <c r="G32" s="20"/>
      <c r="H32" s="20"/>
      <c r="I32" s="20"/>
      <c r="J32" s="20"/>
      <c r="K32" s="20"/>
      <c r="L32" s="20"/>
      <c r="M32" s="20">
        <v>193212</v>
      </c>
      <c r="N32" s="20">
        <v>193212</v>
      </c>
      <c r="O32" s="20"/>
      <c r="P32" s="20"/>
      <c r="Q32" s="20"/>
      <c r="R32" s="20"/>
      <c r="S32" s="20"/>
      <c r="T32" s="20"/>
      <c r="U32" s="20"/>
      <c r="V32" s="20"/>
      <c r="W32" s="20">
        <v>193212</v>
      </c>
      <c r="X32" s="20">
        <v>-860772</v>
      </c>
      <c r="Y32" s="20">
        <v>1053984</v>
      </c>
      <c r="Z32" s="21">
        <v>-122.44636210285651</v>
      </c>
      <c r="AA32" s="22">
        <v>-1721550</v>
      </c>
    </row>
    <row r="33" spans="1:27" ht="13.5" x14ac:dyDescent="0.25">
      <c r="A33" s="23" t="s">
        <v>60</v>
      </c>
      <c r="B33" s="17" t="s">
        <v>32</v>
      </c>
      <c r="C33" s="18">
        <v>-9887502</v>
      </c>
      <c r="D33" s="18"/>
      <c r="E33" s="19"/>
      <c r="F33" s="20"/>
      <c r="G33" s="20"/>
      <c r="H33" s="20"/>
      <c r="I33" s="20"/>
      <c r="J33" s="20"/>
      <c r="K33" s="20"/>
      <c r="L33" s="20"/>
      <c r="M33" s="20">
        <v>-3749624</v>
      </c>
      <c r="N33" s="20">
        <v>-3749624</v>
      </c>
      <c r="O33" s="20"/>
      <c r="P33" s="20"/>
      <c r="Q33" s="20"/>
      <c r="R33" s="20"/>
      <c r="S33" s="20"/>
      <c r="T33" s="20"/>
      <c r="U33" s="20"/>
      <c r="V33" s="20"/>
      <c r="W33" s="20">
        <v>-3749624</v>
      </c>
      <c r="X33" s="20"/>
      <c r="Y33" s="20">
        <v>-3749624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-9887502</v>
      </c>
      <c r="D37" s="29">
        <f t="shared" ref="D37:Y37" si="3">SUM(D29:D36)</f>
        <v>0</v>
      </c>
      <c r="E37" s="30">
        <f t="shared" si="3"/>
        <v>-1721550</v>
      </c>
      <c r="F37" s="31">
        <f t="shared" si="3"/>
        <v>-1721550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-3556412</v>
      </c>
      <c r="N37" s="31">
        <f t="shared" si="3"/>
        <v>-3556412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-3556412</v>
      </c>
      <c r="X37" s="31">
        <f t="shared" si="3"/>
        <v>-860772</v>
      </c>
      <c r="Y37" s="31">
        <f t="shared" si="3"/>
        <v>-2695640</v>
      </c>
      <c r="Z37" s="32">
        <f>+IF(X37&lt;&gt;0,+(Y37/X37)*100,0)</f>
        <v>313.16539106755334</v>
      </c>
      <c r="AA37" s="33">
        <f>SUM(AA29:AA36)</f>
        <v>-1721550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-9887502</v>
      </c>
      <c r="D44" s="29">
        <f>+D37+D43</f>
        <v>0</v>
      </c>
      <c r="E44" s="30">
        <f t="shared" si="5"/>
        <v>-1721550</v>
      </c>
      <c r="F44" s="31">
        <f t="shared" si="5"/>
        <v>-1721550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-3556412</v>
      </c>
      <c r="N44" s="31">
        <f t="shared" si="5"/>
        <v>-3556412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-3556412</v>
      </c>
      <c r="X44" s="31">
        <f t="shared" si="5"/>
        <v>-860772</v>
      </c>
      <c r="Y44" s="31">
        <f t="shared" si="5"/>
        <v>-2695640</v>
      </c>
      <c r="Z44" s="32">
        <f>+IF(X44&lt;&gt;0,+(Y44/X44)*100,0)</f>
        <v>313.16539106755334</v>
      </c>
      <c r="AA44" s="33">
        <f>+AA37+AA43</f>
        <v>-1721550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9887502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4000000</v>
      </c>
      <c r="H45" s="44">
        <f t="shared" si="6"/>
        <v>0</v>
      </c>
      <c r="I45" s="44">
        <f t="shared" si="6"/>
        <v>0</v>
      </c>
      <c r="J45" s="44">
        <f t="shared" si="6"/>
        <v>4000000</v>
      </c>
      <c r="K45" s="44">
        <f t="shared" si="6"/>
        <v>0</v>
      </c>
      <c r="L45" s="44">
        <f t="shared" si="6"/>
        <v>0</v>
      </c>
      <c r="M45" s="44">
        <f t="shared" si="6"/>
        <v>3556412</v>
      </c>
      <c r="N45" s="44">
        <f t="shared" si="6"/>
        <v>3556412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7556412</v>
      </c>
      <c r="X45" s="44">
        <f t="shared" si="6"/>
        <v>0</v>
      </c>
      <c r="Y45" s="44">
        <f t="shared" si="6"/>
        <v>7556412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1311000</v>
      </c>
      <c r="F11" s="20">
        <v>1311000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655500</v>
      </c>
      <c r="Y11" s="24">
        <v>-655500</v>
      </c>
      <c r="Z11" s="25">
        <v>-100</v>
      </c>
      <c r="AA11" s="26">
        <v>1311000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1311000</v>
      </c>
      <c r="F13" s="31">
        <f t="shared" si="0"/>
        <v>1311000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655500</v>
      </c>
      <c r="Y13" s="31">
        <f t="shared" si="0"/>
        <v>-655500</v>
      </c>
      <c r="Z13" s="32">
        <f>+IF(X13&lt;&gt;0,+(Y13/X13)*100,0)</f>
        <v>-100</v>
      </c>
      <c r="AA13" s="33">
        <f>SUM(AA6:AA12)</f>
        <v>1311000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1311000</v>
      </c>
      <c r="F26" s="31">
        <f t="shared" si="2"/>
        <v>1311000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655500</v>
      </c>
      <c r="Y26" s="31">
        <f t="shared" si="2"/>
        <v>-655500</v>
      </c>
      <c r="Z26" s="32">
        <f>+IF(X26&lt;&gt;0,+(Y26/X26)*100,0)</f>
        <v>-100</v>
      </c>
      <c r="AA26" s="33">
        <f>+AA13+AA25</f>
        <v>1311000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-21941433</v>
      </c>
      <c r="D33" s="18"/>
      <c r="E33" s="19"/>
      <c r="F33" s="20"/>
      <c r="G33" s="20">
        <v>-837535</v>
      </c>
      <c r="H33" s="20"/>
      <c r="I33" s="20">
        <v>-5175350</v>
      </c>
      <c r="J33" s="20">
        <v>-6012885</v>
      </c>
      <c r="K33" s="20"/>
      <c r="L33" s="20"/>
      <c r="M33" s="20">
        <v>-1453660</v>
      </c>
      <c r="N33" s="20">
        <v>-1453660</v>
      </c>
      <c r="O33" s="20"/>
      <c r="P33" s="20"/>
      <c r="Q33" s="20"/>
      <c r="R33" s="20"/>
      <c r="S33" s="20"/>
      <c r="T33" s="20"/>
      <c r="U33" s="20"/>
      <c r="V33" s="20"/>
      <c r="W33" s="20">
        <v>-7466545</v>
      </c>
      <c r="X33" s="20"/>
      <c r="Y33" s="20">
        <v>-7466545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1311000</v>
      </c>
      <c r="F35" s="20">
        <v>1311000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655500</v>
      </c>
      <c r="Y35" s="20">
        <v>-655500</v>
      </c>
      <c r="Z35" s="21">
        <v>-100</v>
      </c>
      <c r="AA35" s="22">
        <v>1311000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-21941433</v>
      </c>
      <c r="D37" s="29">
        <f t="shared" ref="D37:Y37" si="3">SUM(D29:D36)</f>
        <v>0</v>
      </c>
      <c r="E37" s="30">
        <f t="shared" si="3"/>
        <v>1311000</v>
      </c>
      <c r="F37" s="31">
        <f t="shared" si="3"/>
        <v>1311000</v>
      </c>
      <c r="G37" s="31">
        <f t="shared" si="3"/>
        <v>-837535</v>
      </c>
      <c r="H37" s="31">
        <f t="shared" si="3"/>
        <v>0</v>
      </c>
      <c r="I37" s="31">
        <f t="shared" si="3"/>
        <v>-5175350</v>
      </c>
      <c r="J37" s="31">
        <f t="shared" si="3"/>
        <v>-6012885</v>
      </c>
      <c r="K37" s="31">
        <f t="shared" si="3"/>
        <v>0</v>
      </c>
      <c r="L37" s="31">
        <f t="shared" si="3"/>
        <v>0</v>
      </c>
      <c r="M37" s="31">
        <f t="shared" si="3"/>
        <v>-1453660</v>
      </c>
      <c r="N37" s="31">
        <f t="shared" si="3"/>
        <v>-1453660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-7466545</v>
      </c>
      <c r="X37" s="31">
        <f t="shared" si="3"/>
        <v>655500</v>
      </c>
      <c r="Y37" s="31">
        <f t="shared" si="3"/>
        <v>-8122045</v>
      </c>
      <c r="Z37" s="32">
        <f>+IF(X37&lt;&gt;0,+(Y37/X37)*100,0)</f>
        <v>-1239.0610221205186</v>
      </c>
      <c r="AA37" s="33">
        <f>SUM(AA29:AA36)</f>
        <v>1311000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-21941433</v>
      </c>
      <c r="D44" s="29">
        <f>+D37+D43</f>
        <v>0</v>
      </c>
      <c r="E44" s="30">
        <f t="shared" si="5"/>
        <v>1311000</v>
      </c>
      <c r="F44" s="31">
        <f t="shared" si="5"/>
        <v>1311000</v>
      </c>
      <c r="G44" s="31">
        <f t="shared" si="5"/>
        <v>-837535</v>
      </c>
      <c r="H44" s="31">
        <f t="shared" si="5"/>
        <v>0</v>
      </c>
      <c r="I44" s="31">
        <f t="shared" si="5"/>
        <v>-5175350</v>
      </c>
      <c r="J44" s="31">
        <f t="shared" si="5"/>
        <v>-6012885</v>
      </c>
      <c r="K44" s="31">
        <f t="shared" si="5"/>
        <v>0</v>
      </c>
      <c r="L44" s="31">
        <f t="shared" si="5"/>
        <v>0</v>
      </c>
      <c r="M44" s="31">
        <f t="shared" si="5"/>
        <v>-1453660</v>
      </c>
      <c r="N44" s="31">
        <f t="shared" si="5"/>
        <v>-1453660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-7466545</v>
      </c>
      <c r="X44" s="31">
        <f t="shared" si="5"/>
        <v>655500</v>
      </c>
      <c r="Y44" s="31">
        <f t="shared" si="5"/>
        <v>-8122045</v>
      </c>
      <c r="Z44" s="32">
        <f>+IF(X44&lt;&gt;0,+(Y44/X44)*100,0)</f>
        <v>-1239.0610221205186</v>
      </c>
      <c r="AA44" s="33">
        <f>+AA37+AA43</f>
        <v>1311000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21941433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837535</v>
      </c>
      <c r="H45" s="44">
        <f t="shared" si="6"/>
        <v>0</v>
      </c>
      <c r="I45" s="44">
        <f t="shared" si="6"/>
        <v>5175350</v>
      </c>
      <c r="J45" s="44">
        <f t="shared" si="6"/>
        <v>6012885</v>
      </c>
      <c r="K45" s="44">
        <f t="shared" si="6"/>
        <v>0</v>
      </c>
      <c r="L45" s="44">
        <f t="shared" si="6"/>
        <v>0</v>
      </c>
      <c r="M45" s="44">
        <f t="shared" si="6"/>
        <v>1453660</v>
      </c>
      <c r="N45" s="44">
        <f t="shared" si="6"/>
        <v>1453660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7466545</v>
      </c>
      <c r="X45" s="44">
        <f t="shared" si="6"/>
        <v>0</v>
      </c>
      <c r="Y45" s="44">
        <f t="shared" si="6"/>
        <v>7466545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52271201</v>
      </c>
      <c r="D6" s="18"/>
      <c r="E6" s="19">
        <v>31799517</v>
      </c>
      <c r="F6" s="20">
        <v>31799517</v>
      </c>
      <c r="G6" s="20">
        <v>59921310</v>
      </c>
      <c r="H6" s="20">
        <v>13203181</v>
      </c>
      <c r="I6" s="20">
        <v>-36184875</v>
      </c>
      <c r="J6" s="20">
        <v>36939616</v>
      </c>
      <c r="K6" s="20">
        <v>18757744</v>
      </c>
      <c r="L6" s="20">
        <v>1176984</v>
      </c>
      <c r="M6" s="20">
        <v>4000698</v>
      </c>
      <c r="N6" s="20">
        <v>23935426</v>
      </c>
      <c r="O6" s="20"/>
      <c r="P6" s="20"/>
      <c r="Q6" s="20"/>
      <c r="R6" s="20"/>
      <c r="S6" s="20"/>
      <c r="T6" s="20"/>
      <c r="U6" s="20"/>
      <c r="V6" s="20"/>
      <c r="W6" s="20">
        <v>60875042</v>
      </c>
      <c r="X6" s="20">
        <v>15899754</v>
      </c>
      <c r="Y6" s="20">
        <v>44975288</v>
      </c>
      <c r="Z6" s="21">
        <v>282.86782298644368</v>
      </c>
      <c r="AA6" s="22">
        <v>31799517</v>
      </c>
    </row>
    <row r="7" spans="1:27" ht="13.5" x14ac:dyDescent="0.25">
      <c r="A7" s="23" t="s">
        <v>35</v>
      </c>
      <c r="B7" s="17" t="s">
        <v>32</v>
      </c>
      <c r="C7" s="18">
        <v>16615391</v>
      </c>
      <c r="D7" s="18"/>
      <c r="E7" s="19">
        <v>63962304</v>
      </c>
      <c r="F7" s="20">
        <v>63962304</v>
      </c>
      <c r="G7" s="20">
        <v>25435210</v>
      </c>
      <c r="H7" s="20">
        <v>5927541</v>
      </c>
      <c r="I7" s="20">
        <v>-3119941</v>
      </c>
      <c r="J7" s="20">
        <v>28242810</v>
      </c>
      <c r="K7" s="20">
        <v>-15134952</v>
      </c>
      <c r="L7" s="20">
        <v>-463703</v>
      </c>
      <c r="M7" s="20">
        <v>-1109725</v>
      </c>
      <c r="N7" s="20">
        <v>-16708380</v>
      </c>
      <c r="O7" s="20"/>
      <c r="P7" s="20"/>
      <c r="Q7" s="20"/>
      <c r="R7" s="20"/>
      <c r="S7" s="20"/>
      <c r="T7" s="20"/>
      <c r="U7" s="20"/>
      <c r="V7" s="20"/>
      <c r="W7" s="20">
        <v>11534430</v>
      </c>
      <c r="X7" s="20">
        <v>31981152</v>
      </c>
      <c r="Y7" s="20">
        <v>-20446722</v>
      </c>
      <c r="Z7" s="21">
        <v>-63.933663177611614</v>
      </c>
      <c r="AA7" s="22">
        <v>63962304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-2167537</v>
      </c>
      <c r="D10" s="18"/>
      <c r="E10" s="19"/>
      <c r="F10" s="20"/>
      <c r="G10" s="20">
        <v>-2185397</v>
      </c>
      <c r="H10" s="20"/>
      <c r="I10" s="20">
        <v>-1199</v>
      </c>
      <c r="J10" s="20">
        <v>-2186596</v>
      </c>
      <c r="K10" s="20">
        <v>-30637</v>
      </c>
      <c r="L10" s="20">
        <v>-302</v>
      </c>
      <c r="M10" s="20"/>
      <c r="N10" s="20">
        <v>-30939</v>
      </c>
      <c r="O10" s="20"/>
      <c r="P10" s="20"/>
      <c r="Q10" s="20"/>
      <c r="R10" s="20"/>
      <c r="S10" s="20"/>
      <c r="T10" s="20"/>
      <c r="U10" s="20"/>
      <c r="V10" s="20"/>
      <c r="W10" s="20">
        <v>-2217535</v>
      </c>
      <c r="X10" s="20"/>
      <c r="Y10" s="20">
        <v>-2217535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34239932</v>
      </c>
      <c r="D11" s="18"/>
      <c r="E11" s="19"/>
      <c r="F11" s="20"/>
      <c r="G11" s="24">
        <v>33803547</v>
      </c>
      <c r="H11" s="24">
        <v>-23593</v>
      </c>
      <c r="I11" s="24"/>
      <c r="J11" s="20">
        <v>33779954</v>
      </c>
      <c r="K11" s="24"/>
      <c r="L11" s="24">
        <v>22948</v>
      </c>
      <c r="M11" s="20">
        <v>1768653</v>
      </c>
      <c r="N11" s="24">
        <v>1791601</v>
      </c>
      <c r="O11" s="24"/>
      <c r="P11" s="24"/>
      <c r="Q11" s="20"/>
      <c r="R11" s="24"/>
      <c r="S11" s="24"/>
      <c r="T11" s="20"/>
      <c r="U11" s="24"/>
      <c r="V11" s="24"/>
      <c r="W11" s="24">
        <v>35571555</v>
      </c>
      <c r="X11" s="20"/>
      <c r="Y11" s="24">
        <v>35571555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-32223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100926764</v>
      </c>
      <c r="D13" s="29">
        <f>SUM(D6:D12)</f>
        <v>0</v>
      </c>
      <c r="E13" s="30">
        <f t="shared" si="0"/>
        <v>95761821</v>
      </c>
      <c r="F13" s="31">
        <f t="shared" si="0"/>
        <v>95761821</v>
      </c>
      <c r="G13" s="31">
        <f t="shared" si="0"/>
        <v>116942447</v>
      </c>
      <c r="H13" s="31">
        <f t="shared" si="0"/>
        <v>19107129</v>
      </c>
      <c r="I13" s="31">
        <f t="shared" si="0"/>
        <v>-39306015</v>
      </c>
      <c r="J13" s="31">
        <f t="shared" si="0"/>
        <v>96743561</v>
      </c>
      <c r="K13" s="31">
        <f t="shared" si="0"/>
        <v>3592155</v>
      </c>
      <c r="L13" s="31">
        <f t="shared" si="0"/>
        <v>735927</v>
      </c>
      <c r="M13" s="31">
        <f t="shared" si="0"/>
        <v>4659626</v>
      </c>
      <c r="N13" s="31">
        <f t="shared" si="0"/>
        <v>8987708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105731269</v>
      </c>
      <c r="X13" s="31">
        <f t="shared" si="0"/>
        <v>47880906</v>
      </c>
      <c r="Y13" s="31">
        <f t="shared" si="0"/>
        <v>57850363</v>
      </c>
      <c r="Z13" s="32">
        <f>+IF(X13&lt;&gt;0,+(Y13/X13)*100,0)</f>
        <v>120.82136248633223</v>
      </c>
      <c r="AA13" s="33">
        <f>SUM(AA6:AA12)</f>
        <v>95761821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160337785</v>
      </c>
      <c r="D17" s="18"/>
      <c r="E17" s="19">
        <v>24584592</v>
      </c>
      <c r="F17" s="20">
        <v>24584592</v>
      </c>
      <c r="G17" s="24">
        <v>152858275</v>
      </c>
      <c r="H17" s="24">
        <v>8934908</v>
      </c>
      <c r="I17" s="24">
        <v>4933919</v>
      </c>
      <c r="J17" s="20">
        <v>166727102</v>
      </c>
      <c r="K17" s="24">
        <v>-289481</v>
      </c>
      <c r="L17" s="24">
        <v>2154080</v>
      </c>
      <c r="M17" s="20">
        <v>213565</v>
      </c>
      <c r="N17" s="24">
        <v>2078164</v>
      </c>
      <c r="O17" s="24"/>
      <c r="P17" s="24"/>
      <c r="Q17" s="20"/>
      <c r="R17" s="24"/>
      <c r="S17" s="24"/>
      <c r="T17" s="20"/>
      <c r="U17" s="24"/>
      <c r="V17" s="24"/>
      <c r="W17" s="24">
        <v>168805266</v>
      </c>
      <c r="X17" s="20">
        <v>12292296</v>
      </c>
      <c r="Y17" s="24">
        <v>156512970</v>
      </c>
      <c r="Z17" s="25">
        <v>1273.2606666809845</v>
      </c>
      <c r="AA17" s="26">
        <v>24584592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133218</v>
      </c>
      <c r="D21" s="18"/>
      <c r="E21" s="19"/>
      <c r="F21" s="20"/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/>
      <c r="Y21" s="20">
        <v>133218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160471003</v>
      </c>
      <c r="D25" s="29">
        <f t="shared" ref="D25:Y25" si="1">SUM(D15:D24)</f>
        <v>0</v>
      </c>
      <c r="E25" s="35">
        <f t="shared" si="1"/>
        <v>24584592</v>
      </c>
      <c r="F25" s="36">
        <f t="shared" si="1"/>
        <v>24584592</v>
      </c>
      <c r="G25" s="36">
        <f t="shared" si="1"/>
        <v>152991493</v>
      </c>
      <c r="H25" s="36">
        <f t="shared" si="1"/>
        <v>8934908</v>
      </c>
      <c r="I25" s="36">
        <f t="shared" si="1"/>
        <v>4933919</v>
      </c>
      <c r="J25" s="36">
        <f t="shared" si="1"/>
        <v>166860320</v>
      </c>
      <c r="K25" s="36">
        <f t="shared" si="1"/>
        <v>-289481</v>
      </c>
      <c r="L25" s="36">
        <f t="shared" si="1"/>
        <v>2154080</v>
      </c>
      <c r="M25" s="36">
        <f t="shared" si="1"/>
        <v>213565</v>
      </c>
      <c r="N25" s="36">
        <f t="shared" si="1"/>
        <v>2078164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168938484</v>
      </c>
      <c r="X25" s="36">
        <f t="shared" si="1"/>
        <v>12292296</v>
      </c>
      <c r="Y25" s="36">
        <f t="shared" si="1"/>
        <v>156646188</v>
      </c>
      <c r="Z25" s="37">
        <f>+IF(X25&lt;&gt;0,+(Y25/X25)*100,0)</f>
        <v>1274.3444186505108</v>
      </c>
      <c r="AA25" s="38">
        <f>SUM(AA15:AA24)</f>
        <v>24584592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261397767</v>
      </c>
      <c r="D26" s="29">
        <f>+D13+D25</f>
        <v>0</v>
      </c>
      <c r="E26" s="30">
        <f t="shared" si="2"/>
        <v>120346413</v>
      </c>
      <c r="F26" s="31">
        <f t="shared" si="2"/>
        <v>120346413</v>
      </c>
      <c r="G26" s="31">
        <f t="shared" si="2"/>
        <v>269933940</v>
      </c>
      <c r="H26" s="31">
        <f t="shared" si="2"/>
        <v>28042037</v>
      </c>
      <c r="I26" s="31">
        <f t="shared" si="2"/>
        <v>-34372096</v>
      </c>
      <c r="J26" s="31">
        <f t="shared" si="2"/>
        <v>263603881</v>
      </c>
      <c r="K26" s="31">
        <f t="shared" si="2"/>
        <v>3302674</v>
      </c>
      <c r="L26" s="31">
        <f t="shared" si="2"/>
        <v>2890007</v>
      </c>
      <c r="M26" s="31">
        <f t="shared" si="2"/>
        <v>4873191</v>
      </c>
      <c r="N26" s="31">
        <f t="shared" si="2"/>
        <v>11065872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274669753</v>
      </c>
      <c r="X26" s="31">
        <f t="shared" si="2"/>
        <v>60173202</v>
      </c>
      <c r="Y26" s="31">
        <f t="shared" si="2"/>
        <v>214496551</v>
      </c>
      <c r="Z26" s="32">
        <f>+IF(X26&lt;&gt;0,+(Y26/X26)*100,0)</f>
        <v>356.46524344840418</v>
      </c>
      <c r="AA26" s="33">
        <f>+AA13+AA25</f>
        <v>120346413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207539</v>
      </c>
      <c r="D31" s="18"/>
      <c r="E31" s="19"/>
      <c r="F31" s="20"/>
      <c r="G31" s="20">
        <v>208491</v>
      </c>
      <c r="H31" s="20"/>
      <c r="I31" s="20"/>
      <c r="J31" s="20">
        <v>208491</v>
      </c>
      <c r="K31" s="20">
        <v>26872</v>
      </c>
      <c r="L31" s="20">
        <v>2661</v>
      </c>
      <c r="M31" s="20"/>
      <c r="N31" s="20">
        <v>29533</v>
      </c>
      <c r="O31" s="20"/>
      <c r="P31" s="20"/>
      <c r="Q31" s="20"/>
      <c r="R31" s="20"/>
      <c r="S31" s="20"/>
      <c r="T31" s="20"/>
      <c r="U31" s="20"/>
      <c r="V31" s="20"/>
      <c r="W31" s="20">
        <v>238024</v>
      </c>
      <c r="X31" s="20"/>
      <c r="Y31" s="20">
        <v>238024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43890504</v>
      </c>
      <c r="D32" s="18"/>
      <c r="E32" s="19">
        <v>9</v>
      </c>
      <c r="F32" s="20">
        <v>9</v>
      </c>
      <c r="G32" s="20">
        <v>40497185</v>
      </c>
      <c r="H32" s="20">
        <v>1992467</v>
      </c>
      <c r="I32" s="20">
        <v>1078172</v>
      </c>
      <c r="J32" s="20">
        <v>43567824</v>
      </c>
      <c r="K32" s="20">
        <v>1291229</v>
      </c>
      <c r="L32" s="20">
        <v>1258899</v>
      </c>
      <c r="M32" s="20">
        <v>14509189</v>
      </c>
      <c r="N32" s="20">
        <v>17059317</v>
      </c>
      <c r="O32" s="20"/>
      <c r="P32" s="20"/>
      <c r="Q32" s="20"/>
      <c r="R32" s="20"/>
      <c r="S32" s="20"/>
      <c r="T32" s="20"/>
      <c r="U32" s="20"/>
      <c r="V32" s="20"/>
      <c r="W32" s="20">
        <v>60627141</v>
      </c>
      <c r="X32" s="20"/>
      <c r="Y32" s="20">
        <v>60627141</v>
      </c>
      <c r="Z32" s="21"/>
      <c r="AA32" s="22">
        <v>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14632618</v>
      </c>
      <c r="H33" s="20">
        <v>-2328540</v>
      </c>
      <c r="I33" s="20">
        <v>-5996171</v>
      </c>
      <c r="J33" s="20">
        <v>6307907</v>
      </c>
      <c r="K33" s="20"/>
      <c r="L33" s="20">
        <v>-2799357</v>
      </c>
      <c r="M33" s="20">
        <v>-578503</v>
      </c>
      <c r="N33" s="20">
        <v>-3377860</v>
      </c>
      <c r="O33" s="20"/>
      <c r="P33" s="20"/>
      <c r="Q33" s="20"/>
      <c r="R33" s="20"/>
      <c r="S33" s="20"/>
      <c r="T33" s="20"/>
      <c r="U33" s="20"/>
      <c r="V33" s="20"/>
      <c r="W33" s="20">
        <v>2930047</v>
      </c>
      <c r="X33" s="20"/>
      <c r="Y33" s="20">
        <v>2930047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35043441</v>
      </c>
      <c r="D35" s="18"/>
      <c r="E35" s="19">
        <v>40435415</v>
      </c>
      <c r="F35" s="20">
        <v>40435415</v>
      </c>
      <c r="G35" s="20">
        <v>36209778</v>
      </c>
      <c r="H35" s="20">
        <v>746478</v>
      </c>
      <c r="I35" s="20">
        <v>-1861473</v>
      </c>
      <c r="J35" s="20">
        <v>35094783</v>
      </c>
      <c r="K35" s="20">
        <v>-536547</v>
      </c>
      <c r="L35" s="20">
        <v>-50592</v>
      </c>
      <c r="M35" s="20">
        <v>-144873</v>
      </c>
      <c r="N35" s="20">
        <v>-732012</v>
      </c>
      <c r="O35" s="20"/>
      <c r="P35" s="20"/>
      <c r="Q35" s="20"/>
      <c r="R35" s="20"/>
      <c r="S35" s="20"/>
      <c r="T35" s="20"/>
      <c r="U35" s="20"/>
      <c r="V35" s="20"/>
      <c r="W35" s="20">
        <v>34362771</v>
      </c>
      <c r="X35" s="20">
        <v>8454263</v>
      </c>
      <c r="Y35" s="20">
        <v>25908508</v>
      </c>
      <c r="Z35" s="21">
        <v>306.45495651128903</v>
      </c>
      <c r="AA35" s="22">
        <v>40435415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>
        <v>5180136</v>
      </c>
      <c r="F36" s="20">
        <v>5180136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5180136</v>
      </c>
      <c r="Y36" s="20">
        <v>-5180136</v>
      </c>
      <c r="Z36" s="21">
        <v>-100</v>
      </c>
      <c r="AA36" s="22">
        <v>5180136</v>
      </c>
    </row>
    <row r="37" spans="1:27" ht="13.5" x14ac:dyDescent="0.25">
      <c r="A37" s="27" t="s">
        <v>63</v>
      </c>
      <c r="B37" s="28" t="s">
        <v>32</v>
      </c>
      <c r="C37" s="29">
        <f>SUM(C29:C36)</f>
        <v>79141484</v>
      </c>
      <c r="D37" s="29">
        <f t="shared" ref="D37:Y37" si="3">SUM(D29:D36)</f>
        <v>0</v>
      </c>
      <c r="E37" s="30">
        <f t="shared" si="3"/>
        <v>45615560</v>
      </c>
      <c r="F37" s="31">
        <f t="shared" si="3"/>
        <v>45615560</v>
      </c>
      <c r="G37" s="31">
        <f t="shared" si="3"/>
        <v>91548072</v>
      </c>
      <c r="H37" s="31">
        <f t="shared" si="3"/>
        <v>410405</v>
      </c>
      <c r="I37" s="31">
        <f t="shared" si="3"/>
        <v>-6779472</v>
      </c>
      <c r="J37" s="31">
        <f t="shared" si="3"/>
        <v>85179005</v>
      </c>
      <c r="K37" s="31">
        <f t="shared" si="3"/>
        <v>781554</v>
      </c>
      <c r="L37" s="31">
        <f t="shared" si="3"/>
        <v>-1588389</v>
      </c>
      <c r="M37" s="31">
        <f t="shared" si="3"/>
        <v>13785813</v>
      </c>
      <c r="N37" s="31">
        <f t="shared" si="3"/>
        <v>12978978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98157983</v>
      </c>
      <c r="X37" s="31">
        <f t="shared" si="3"/>
        <v>13634399</v>
      </c>
      <c r="Y37" s="31">
        <f t="shared" si="3"/>
        <v>84523584</v>
      </c>
      <c r="Z37" s="32">
        <f>+IF(X37&lt;&gt;0,+(Y37/X37)*100,0)</f>
        <v>619.92893122755163</v>
      </c>
      <c r="AA37" s="33">
        <f>SUM(AA29:AA36)</f>
        <v>45615560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79141484</v>
      </c>
      <c r="D44" s="29">
        <f>+D37+D43</f>
        <v>0</v>
      </c>
      <c r="E44" s="30">
        <f t="shared" si="5"/>
        <v>45615560</v>
      </c>
      <c r="F44" s="31">
        <f t="shared" si="5"/>
        <v>45615560</v>
      </c>
      <c r="G44" s="31">
        <f t="shared" si="5"/>
        <v>91548072</v>
      </c>
      <c r="H44" s="31">
        <f t="shared" si="5"/>
        <v>410405</v>
      </c>
      <c r="I44" s="31">
        <f t="shared" si="5"/>
        <v>-6779472</v>
      </c>
      <c r="J44" s="31">
        <f t="shared" si="5"/>
        <v>85179005</v>
      </c>
      <c r="K44" s="31">
        <f t="shared" si="5"/>
        <v>781554</v>
      </c>
      <c r="L44" s="31">
        <f t="shared" si="5"/>
        <v>-1588389</v>
      </c>
      <c r="M44" s="31">
        <f t="shared" si="5"/>
        <v>13785813</v>
      </c>
      <c r="N44" s="31">
        <f t="shared" si="5"/>
        <v>12978978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98157983</v>
      </c>
      <c r="X44" s="31">
        <f t="shared" si="5"/>
        <v>13634399</v>
      </c>
      <c r="Y44" s="31">
        <f t="shared" si="5"/>
        <v>84523584</v>
      </c>
      <c r="Z44" s="32">
        <f>+IF(X44&lt;&gt;0,+(Y44/X44)*100,0)</f>
        <v>619.92893122755163</v>
      </c>
      <c r="AA44" s="33">
        <f>+AA37+AA43</f>
        <v>45615560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182256283</v>
      </c>
      <c r="D45" s="42">
        <f t="shared" si="6"/>
        <v>0</v>
      </c>
      <c r="E45" s="43">
        <f t="shared" si="6"/>
        <v>74730853</v>
      </c>
      <c r="F45" s="44">
        <f t="shared" si="6"/>
        <v>74730853</v>
      </c>
      <c r="G45" s="44">
        <f t="shared" si="6"/>
        <v>178385868</v>
      </c>
      <c r="H45" s="44">
        <f t="shared" si="6"/>
        <v>27631632</v>
      </c>
      <c r="I45" s="44">
        <f t="shared" si="6"/>
        <v>-27592624</v>
      </c>
      <c r="J45" s="44">
        <f t="shared" si="6"/>
        <v>178424876</v>
      </c>
      <c r="K45" s="44">
        <f t="shared" si="6"/>
        <v>2521120</v>
      </c>
      <c r="L45" s="44">
        <f t="shared" si="6"/>
        <v>4478396</v>
      </c>
      <c r="M45" s="44">
        <f t="shared" si="6"/>
        <v>-8912622</v>
      </c>
      <c r="N45" s="44">
        <f t="shared" si="6"/>
        <v>-1913106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176511770</v>
      </c>
      <c r="X45" s="44">
        <f t="shared" si="6"/>
        <v>46538803</v>
      </c>
      <c r="Y45" s="44">
        <f t="shared" si="6"/>
        <v>129972967</v>
      </c>
      <c r="Z45" s="45">
        <f>+IF(X45&lt;&gt;0,+(Y45/X45)*100,0)</f>
        <v>279.27870641623508</v>
      </c>
      <c r="AA45" s="46">
        <f>+AA26-AA44</f>
        <v>74730853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-348693</v>
      </c>
      <c r="D47" s="18"/>
      <c r="E47" s="19">
        <v>56384100</v>
      </c>
      <c r="F47" s="20">
        <v>56384100</v>
      </c>
      <c r="G47" s="20">
        <v>-348693</v>
      </c>
      <c r="H47" s="20">
        <v>22913262</v>
      </c>
      <c r="I47" s="20">
        <v>9833802</v>
      </c>
      <c r="J47" s="20">
        <v>32398371</v>
      </c>
      <c r="K47" s="20">
        <v>1436272</v>
      </c>
      <c r="L47" s="20">
        <v>4295235</v>
      </c>
      <c r="M47" s="20">
        <v>-9462296</v>
      </c>
      <c r="N47" s="20">
        <v>-3730789</v>
      </c>
      <c r="O47" s="20"/>
      <c r="P47" s="20"/>
      <c r="Q47" s="20"/>
      <c r="R47" s="20"/>
      <c r="S47" s="20"/>
      <c r="T47" s="20"/>
      <c r="U47" s="20"/>
      <c r="V47" s="20"/>
      <c r="W47" s="20">
        <v>28667582</v>
      </c>
      <c r="X47" s="20">
        <v>28192050</v>
      </c>
      <c r="Y47" s="20">
        <v>475532</v>
      </c>
      <c r="Z47" s="47">
        <v>1.6867592104866442</v>
      </c>
      <c r="AA47" s="22">
        <v>56384100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-348693</v>
      </c>
      <c r="D50" s="50">
        <f t="shared" ref="D50:Y50" si="7">SUM(D47:D49)</f>
        <v>0</v>
      </c>
      <c r="E50" s="51">
        <f t="shared" si="7"/>
        <v>56384100</v>
      </c>
      <c r="F50" s="52">
        <f t="shared" si="7"/>
        <v>56384100</v>
      </c>
      <c r="G50" s="52">
        <f t="shared" si="7"/>
        <v>-348693</v>
      </c>
      <c r="H50" s="52">
        <f t="shared" si="7"/>
        <v>22913262</v>
      </c>
      <c r="I50" s="52">
        <f t="shared" si="7"/>
        <v>9833802</v>
      </c>
      <c r="J50" s="52">
        <f t="shared" si="7"/>
        <v>32398371</v>
      </c>
      <c r="K50" s="52">
        <f t="shared" si="7"/>
        <v>1436272</v>
      </c>
      <c r="L50" s="52">
        <f t="shared" si="7"/>
        <v>4295235</v>
      </c>
      <c r="M50" s="52">
        <f t="shared" si="7"/>
        <v>-9462296</v>
      </c>
      <c r="N50" s="52">
        <f t="shared" si="7"/>
        <v>-3730789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28667582</v>
      </c>
      <c r="X50" s="52">
        <f t="shared" si="7"/>
        <v>28192050</v>
      </c>
      <c r="Y50" s="52">
        <f t="shared" si="7"/>
        <v>475532</v>
      </c>
      <c r="Z50" s="53">
        <f>+IF(X50&lt;&gt;0,+(Y50/X50)*100,0)</f>
        <v>1.6867592104866442</v>
      </c>
      <c r="AA50" s="54">
        <f>SUM(AA47:AA49)</f>
        <v>56384100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-1152688</v>
      </c>
      <c r="D6" s="18"/>
      <c r="E6" s="19">
        <v>-19236110</v>
      </c>
      <c r="F6" s="20">
        <v>-19236110</v>
      </c>
      <c r="G6" s="20">
        <v>-370417</v>
      </c>
      <c r="H6" s="20">
        <v>-2716223</v>
      </c>
      <c r="I6" s="20"/>
      <c r="J6" s="20">
        <v>-3086640</v>
      </c>
      <c r="K6" s="20">
        <v>-122474</v>
      </c>
      <c r="L6" s="20">
        <v>-90750</v>
      </c>
      <c r="M6" s="20"/>
      <c r="N6" s="20">
        <v>-213224</v>
      </c>
      <c r="O6" s="20"/>
      <c r="P6" s="20"/>
      <c r="Q6" s="20"/>
      <c r="R6" s="20"/>
      <c r="S6" s="20"/>
      <c r="T6" s="20"/>
      <c r="U6" s="20"/>
      <c r="V6" s="20"/>
      <c r="W6" s="20">
        <v>-3299864</v>
      </c>
      <c r="X6" s="20">
        <v>-9618042</v>
      </c>
      <c r="Y6" s="20">
        <v>6318178</v>
      </c>
      <c r="Z6" s="21">
        <v>-65.690896338360758</v>
      </c>
      <c r="AA6" s="22">
        <v>-19236110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2509058</v>
      </c>
      <c r="F11" s="20">
        <v>2509058</v>
      </c>
      <c r="G11" s="24"/>
      <c r="H11" s="24"/>
      <c r="I11" s="24"/>
      <c r="J11" s="20"/>
      <c r="K11" s="24">
        <v>22514</v>
      </c>
      <c r="L11" s="24"/>
      <c r="M11" s="20"/>
      <c r="N11" s="24">
        <v>22514</v>
      </c>
      <c r="O11" s="24"/>
      <c r="P11" s="24"/>
      <c r="Q11" s="20"/>
      <c r="R11" s="24"/>
      <c r="S11" s="24"/>
      <c r="T11" s="20"/>
      <c r="U11" s="24"/>
      <c r="V11" s="24"/>
      <c r="W11" s="24">
        <v>22514</v>
      </c>
      <c r="X11" s="20">
        <v>1254516</v>
      </c>
      <c r="Y11" s="24">
        <v>-1232002</v>
      </c>
      <c r="Z11" s="25">
        <v>-98.205363662161346</v>
      </c>
      <c r="AA11" s="26">
        <v>2509058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-1152688</v>
      </c>
      <c r="D13" s="29">
        <f>SUM(D6:D12)</f>
        <v>0</v>
      </c>
      <c r="E13" s="30">
        <f t="shared" si="0"/>
        <v>-16727052</v>
      </c>
      <c r="F13" s="31">
        <f t="shared" si="0"/>
        <v>-16727052</v>
      </c>
      <c r="G13" s="31">
        <f t="shared" si="0"/>
        <v>-370417</v>
      </c>
      <c r="H13" s="31">
        <f t="shared" si="0"/>
        <v>-2716223</v>
      </c>
      <c r="I13" s="31">
        <f t="shared" si="0"/>
        <v>0</v>
      </c>
      <c r="J13" s="31">
        <f t="shared" si="0"/>
        <v>-3086640</v>
      </c>
      <c r="K13" s="31">
        <f t="shared" si="0"/>
        <v>-99960</v>
      </c>
      <c r="L13" s="31">
        <f t="shared" si="0"/>
        <v>-90750</v>
      </c>
      <c r="M13" s="31">
        <f t="shared" si="0"/>
        <v>0</v>
      </c>
      <c r="N13" s="31">
        <f t="shared" si="0"/>
        <v>-190710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-3277350</v>
      </c>
      <c r="X13" s="31">
        <f t="shared" si="0"/>
        <v>-8363526</v>
      </c>
      <c r="Y13" s="31">
        <f t="shared" si="0"/>
        <v>5086176</v>
      </c>
      <c r="Z13" s="32">
        <f>+IF(X13&lt;&gt;0,+(Y13/X13)*100,0)</f>
        <v>-60.813776390484108</v>
      </c>
      <c r="AA13" s="33">
        <f>SUM(AA6:AA12)</f>
        <v>-16727052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10175248</v>
      </c>
      <c r="D17" s="18"/>
      <c r="E17" s="19">
        <v>12511052</v>
      </c>
      <c r="F17" s="20">
        <v>12511052</v>
      </c>
      <c r="G17" s="24"/>
      <c r="H17" s="24">
        <v>877388</v>
      </c>
      <c r="I17" s="24">
        <v>2410074</v>
      </c>
      <c r="J17" s="20">
        <v>3287462</v>
      </c>
      <c r="K17" s="24">
        <v>2463355</v>
      </c>
      <c r="L17" s="24">
        <v>1427741</v>
      </c>
      <c r="M17" s="20">
        <v>835146</v>
      </c>
      <c r="N17" s="24">
        <v>4726242</v>
      </c>
      <c r="O17" s="24"/>
      <c r="P17" s="24"/>
      <c r="Q17" s="20"/>
      <c r="R17" s="24"/>
      <c r="S17" s="24"/>
      <c r="T17" s="20"/>
      <c r="U17" s="24"/>
      <c r="V17" s="24"/>
      <c r="W17" s="24">
        <v>8013704</v>
      </c>
      <c r="X17" s="20">
        <v>6255528</v>
      </c>
      <c r="Y17" s="24">
        <v>1758176</v>
      </c>
      <c r="Z17" s="25">
        <v>28.105956843291246</v>
      </c>
      <c r="AA17" s="26">
        <v>12511052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10175248</v>
      </c>
      <c r="D25" s="29">
        <f t="shared" ref="D25:Y25" si="1">SUM(D15:D24)</f>
        <v>0</v>
      </c>
      <c r="E25" s="35">
        <f t="shared" si="1"/>
        <v>12511052</v>
      </c>
      <c r="F25" s="36">
        <f t="shared" si="1"/>
        <v>12511052</v>
      </c>
      <c r="G25" s="36">
        <f t="shared" si="1"/>
        <v>0</v>
      </c>
      <c r="H25" s="36">
        <f t="shared" si="1"/>
        <v>877388</v>
      </c>
      <c r="I25" s="36">
        <f t="shared" si="1"/>
        <v>2410074</v>
      </c>
      <c r="J25" s="36">
        <f t="shared" si="1"/>
        <v>3287462</v>
      </c>
      <c r="K25" s="36">
        <f t="shared" si="1"/>
        <v>2463355</v>
      </c>
      <c r="L25" s="36">
        <f t="shared" si="1"/>
        <v>1427741</v>
      </c>
      <c r="M25" s="36">
        <f t="shared" si="1"/>
        <v>835146</v>
      </c>
      <c r="N25" s="36">
        <f t="shared" si="1"/>
        <v>4726242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8013704</v>
      </c>
      <c r="X25" s="36">
        <f t="shared" si="1"/>
        <v>6255528</v>
      </c>
      <c r="Y25" s="36">
        <f t="shared" si="1"/>
        <v>1758176</v>
      </c>
      <c r="Z25" s="37">
        <f>+IF(X25&lt;&gt;0,+(Y25/X25)*100,0)</f>
        <v>28.105956843291246</v>
      </c>
      <c r="AA25" s="38">
        <f>SUM(AA15:AA24)</f>
        <v>12511052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9022560</v>
      </c>
      <c r="D26" s="29">
        <f>+D13+D25</f>
        <v>0</v>
      </c>
      <c r="E26" s="30">
        <f t="shared" si="2"/>
        <v>-4216000</v>
      </c>
      <c r="F26" s="31">
        <f t="shared" si="2"/>
        <v>-4216000</v>
      </c>
      <c r="G26" s="31">
        <f t="shared" si="2"/>
        <v>-370417</v>
      </c>
      <c r="H26" s="31">
        <f t="shared" si="2"/>
        <v>-1838835</v>
      </c>
      <c r="I26" s="31">
        <f t="shared" si="2"/>
        <v>2410074</v>
      </c>
      <c r="J26" s="31">
        <f t="shared" si="2"/>
        <v>200822</v>
      </c>
      <c r="K26" s="31">
        <f t="shared" si="2"/>
        <v>2363395</v>
      </c>
      <c r="L26" s="31">
        <f t="shared" si="2"/>
        <v>1336991</v>
      </c>
      <c r="M26" s="31">
        <f t="shared" si="2"/>
        <v>835146</v>
      </c>
      <c r="N26" s="31">
        <f t="shared" si="2"/>
        <v>4535532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4736354</v>
      </c>
      <c r="X26" s="31">
        <f t="shared" si="2"/>
        <v>-2107998</v>
      </c>
      <c r="Y26" s="31">
        <f t="shared" si="2"/>
        <v>6844352</v>
      </c>
      <c r="Z26" s="32">
        <f>+IF(X26&lt;&gt;0,+(Y26/X26)*100,0)</f>
        <v>-324.68493803125051</v>
      </c>
      <c r="AA26" s="33">
        <f>+AA13+AA25</f>
        <v>-4216000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172602</v>
      </c>
      <c r="L32" s="20"/>
      <c r="M32" s="20"/>
      <c r="N32" s="20">
        <v>172602</v>
      </c>
      <c r="O32" s="20"/>
      <c r="P32" s="20"/>
      <c r="Q32" s="20"/>
      <c r="R32" s="20"/>
      <c r="S32" s="20"/>
      <c r="T32" s="20"/>
      <c r="U32" s="20"/>
      <c r="V32" s="20"/>
      <c r="W32" s="20">
        <v>172602</v>
      </c>
      <c r="X32" s="20"/>
      <c r="Y32" s="20">
        <v>172602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19471673</v>
      </c>
      <c r="D33" s="18"/>
      <c r="E33" s="19">
        <v>4848400</v>
      </c>
      <c r="F33" s="20">
        <v>4848400</v>
      </c>
      <c r="G33" s="20">
        <v>1500000</v>
      </c>
      <c r="H33" s="20"/>
      <c r="I33" s="20"/>
      <c r="J33" s="20">
        <v>1500000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1500000</v>
      </c>
      <c r="X33" s="20">
        <v>2424198</v>
      </c>
      <c r="Y33" s="20">
        <v>-924198</v>
      </c>
      <c r="Z33" s="21">
        <v>-38.123866119846646</v>
      </c>
      <c r="AA33" s="22">
        <v>4848400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4814707</v>
      </c>
      <c r="D35" s="18"/>
      <c r="E35" s="19"/>
      <c r="F35" s="20"/>
      <c r="G35" s="20">
        <v>410498</v>
      </c>
      <c r="H35" s="20">
        <v>139415</v>
      </c>
      <c r="I35" s="20"/>
      <c r="J35" s="20">
        <v>549913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549913</v>
      </c>
      <c r="X35" s="20"/>
      <c r="Y35" s="20">
        <v>549913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24286380</v>
      </c>
      <c r="D37" s="29">
        <f t="shared" ref="D37:Y37" si="3">SUM(D29:D36)</f>
        <v>0</v>
      </c>
      <c r="E37" s="30">
        <f t="shared" si="3"/>
        <v>4848400</v>
      </c>
      <c r="F37" s="31">
        <f t="shared" si="3"/>
        <v>4848400</v>
      </c>
      <c r="G37" s="31">
        <f t="shared" si="3"/>
        <v>1910498</v>
      </c>
      <c r="H37" s="31">
        <f t="shared" si="3"/>
        <v>139415</v>
      </c>
      <c r="I37" s="31">
        <f t="shared" si="3"/>
        <v>0</v>
      </c>
      <c r="J37" s="31">
        <f t="shared" si="3"/>
        <v>2049913</v>
      </c>
      <c r="K37" s="31">
        <f t="shared" si="3"/>
        <v>172602</v>
      </c>
      <c r="L37" s="31">
        <f t="shared" si="3"/>
        <v>0</v>
      </c>
      <c r="M37" s="31">
        <f t="shared" si="3"/>
        <v>0</v>
      </c>
      <c r="N37" s="31">
        <f t="shared" si="3"/>
        <v>172602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2222515</v>
      </c>
      <c r="X37" s="31">
        <f t="shared" si="3"/>
        <v>2424198</v>
      </c>
      <c r="Y37" s="31">
        <f t="shared" si="3"/>
        <v>-201683</v>
      </c>
      <c r="Z37" s="32">
        <f>+IF(X37&lt;&gt;0,+(Y37/X37)*100,0)</f>
        <v>-8.3195762062339789</v>
      </c>
      <c r="AA37" s="33">
        <f>SUM(AA29:AA36)</f>
        <v>4848400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24286380</v>
      </c>
      <c r="D44" s="29">
        <f>+D37+D43</f>
        <v>0</v>
      </c>
      <c r="E44" s="30">
        <f t="shared" si="5"/>
        <v>4848400</v>
      </c>
      <c r="F44" s="31">
        <f t="shared" si="5"/>
        <v>4848400</v>
      </c>
      <c r="G44" s="31">
        <f t="shared" si="5"/>
        <v>1910498</v>
      </c>
      <c r="H44" s="31">
        <f t="shared" si="5"/>
        <v>139415</v>
      </c>
      <c r="I44" s="31">
        <f t="shared" si="5"/>
        <v>0</v>
      </c>
      <c r="J44" s="31">
        <f t="shared" si="5"/>
        <v>2049913</v>
      </c>
      <c r="K44" s="31">
        <f t="shared" si="5"/>
        <v>172602</v>
      </c>
      <c r="L44" s="31">
        <f t="shared" si="5"/>
        <v>0</v>
      </c>
      <c r="M44" s="31">
        <f t="shared" si="5"/>
        <v>0</v>
      </c>
      <c r="N44" s="31">
        <f t="shared" si="5"/>
        <v>172602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2222515</v>
      </c>
      <c r="X44" s="31">
        <f t="shared" si="5"/>
        <v>2424198</v>
      </c>
      <c r="Y44" s="31">
        <f t="shared" si="5"/>
        <v>-201683</v>
      </c>
      <c r="Z44" s="32">
        <f>+IF(X44&lt;&gt;0,+(Y44/X44)*100,0)</f>
        <v>-8.3195762062339789</v>
      </c>
      <c r="AA44" s="33">
        <f>+AA37+AA43</f>
        <v>4848400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-15263820</v>
      </c>
      <c r="D45" s="42">
        <f t="shared" si="6"/>
        <v>0</v>
      </c>
      <c r="E45" s="43">
        <f t="shared" si="6"/>
        <v>-9064400</v>
      </c>
      <c r="F45" s="44">
        <f t="shared" si="6"/>
        <v>-9064400</v>
      </c>
      <c r="G45" s="44">
        <f t="shared" si="6"/>
        <v>-2280915</v>
      </c>
      <c r="H45" s="44">
        <f t="shared" si="6"/>
        <v>-1978250</v>
      </c>
      <c r="I45" s="44">
        <f t="shared" si="6"/>
        <v>2410074</v>
      </c>
      <c r="J45" s="44">
        <f t="shared" si="6"/>
        <v>-1849091</v>
      </c>
      <c r="K45" s="44">
        <f t="shared" si="6"/>
        <v>2190793</v>
      </c>
      <c r="L45" s="44">
        <f t="shared" si="6"/>
        <v>1336991</v>
      </c>
      <c r="M45" s="44">
        <f t="shared" si="6"/>
        <v>835146</v>
      </c>
      <c r="N45" s="44">
        <f t="shared" si="6"/>
        <v>4362930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2513839</v>
      </c>
      <c r="X45" s="44">
        <f t="shared" si="6"/>
        <v>-4532196</v>
      </c>
      <c r="Y45" s="44">
        <f t="shared" si="6"/>
        <v>7046035</v>
      </c>
      <c r="Z45" s="45">
        <f>+IF(X45&lt;&gt;0,+(Y45/X45)*100,0)</f>
        <v>-155.46624638475478</v>
      </c>
      <c r="AA45" s="46">
        <f>+AA26-AA44</f>
        <v>-9064400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-26171235</v>
      </c>
      <c r="D6" s="18"/>
      <c r="E6" s="19">
        <v>-5082318</v>
      </c>
      <c r="F6" s="20">
        <v>-5082318</v>
      </c>
      <c r="G6" s="20">
        <v>-28086266</v>
      </c>
      <c r="H6" s="20">
        <v>-474529</v>
      </c>
      <c r="I6" s="20">
        <v>-1897969</v>
      </c>
      <c r="J6" s="20">
        <v>-30458764</v>
      </c>
      <c r="K6" s="20">
        <v>-384173</v>
      </c>
      <c r="L6" s="20">
        <v>-284639</v>
      </c>
      <c r="M6" s="20">
        <v>-329303</v>
      </c>
      <c r="N6" s="20">
        <v>-998115</v>
      </c>
      <c r="O6" s="20"/>
      <c r="P6" s="20"/>
      <c r="Q6" s="20"/>
      <c r="R6" s="20"/>
      <c r="S6" s="20"/>
      <c r="T6" s="20"/>
      <c r="U6" s="20"/>
      <c r="V6" s="20"/>
      <c r="W6" s="20">
        <v>-31456879</v>
      </c>
      <c r="X6" s="20">
        <v>-3017665</v>
      </c>
      <c r="Y6" s="20">
        <v>-28439214</v>
      </c>
      <c r="Z6" s="21">
        <v>942.4244904586825</v>
      </c>
      <c r="AA6" s="22">
        <v>-5082318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3783896</v>
      </c>
      <c r="D11" s="18"/>
      <c r="E11" s="19">
        <v>4421778</v>
      </c>
      <c r="F11" s="20">
        <v>4421778</v>
      </c>
      <c r="G11" s="24">
        <v>3674020</v>
      </c>
      <c r="H11" s="24">
        <v>-63631</v>
      </c>
      <c r="I11" s="24">
        <v>247389</v>
      </c>
      <c r="J11" s="20">
        <v>3857778</v>
      </c>
      <c r="K11" s="24">
        <v>-197149</v>
      </c>
      <c r="L11" s="24">
        <v>-13236</v>
      </c>
      <c r="M11" s="20">
        <v>2259</v>
      </c>
      <c r="N11" s="24">
        <v>-208126</v>
      </c>
      <c r="O11" s="24"/>
      <c r="P11" s="24"/>
      <c r="Q11" s="20"/>
      <c r="R11" s="24"/>
      <c r="S11" s="24"/>
      <c r="T11" s="20"/>
      <c r="U11" s="24"/>
      <c r="V11" s="24"/>
      <c r="W11" s="24">
        <v>3649652</v>
      </c>
      <c r="X11" s="20">
        <v>3775470</v>
      </c>
      <c r="Y11" s="24">
        <v>-125818</v>
      </c>
      <c r="Z11" s="25">
        <v>-3.3325122435087553</v>
      </c>
      <c r="AA11" s="26">
        <v>4421778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-22387339</v>
      </c>
      <c r="D13" s="29">
        <f>SUM(D6:D12)</f>
        <v>0</v>
      </c>
      <c r="E13" s="30">
        <f t="shared" si="0"/>
        <v>-660540</v>
      </c>
      <c r="F13" s="31">
        <f t="shared" si="0"/>
        <v>-660540</v>
      </c>
      <c r="G13" s="31">
        <f t="shared" si="0"/>
        <v>-24412246</v>
      </c>
      <c r="H13" s="31">
        <f t="shared" si="0"/>
        <v>-538160</v>
      </c>
      <c r="I13" s="31">
        <f t="shared" si="0"/>
        <v>-1650580</v>
      </c>
      <c r="J13" s="31">
        <f t="shared" si="0"/>
        <v>-26600986</v>
      </c>
      <c r="K13" s="31">
        <f t="shared" si="0"/>
        <v>-581322</v>
      </c>
      <c r="L13" s="31">
        <f t="shared" si="0"/>
        <v>-297875</v>
      </c>
      <c r="M13" s="31">
        <f t="shared" si="0"/>
        <v>-327044</v>
      </c>
      <c r="N13" s="31">
        <f t="shared" si="0"/>
        <v>-1206241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-27807227</v>
      </c>
      <c r="X13" s="31">
        <f t="shared" si="0"/>
        <v>757805</v>
      </c>
      <c r="Y13" s="31">
        <f t="shared" si="0"/>
        <v>-28565032</v>
      </c>
      <c r="Z13" s="32">
        <f>+IF(X13&lt;&gt;0,+(Y13/X13)*100,0)</f>
        <v>-3769.4435903695544</v>
      </c>
      <c r="AA13" s="33">
        <f>SUM(AA6:AA12)</f>
        <v>-660540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11789632</v>
      </c>
      <c r="D17" s="18"/>
      <c r="E17" s="19">
        <v>10437893</v>
      </c>
      <c r="F17" s="20">
        <v>10437893</v>
      </c>
      <c r="G17" s="24">
        <v>11789632</v>
      </c>
      <c r="H17" s="24"/>
      <c r="I17" s="24">
        <v>1409051</v>
      </c>
      <c r="J17" s="20">
        <v>13198683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13198683</v>
      </c>
      <c r="X17" s="20">
        <v>10437893</v>
      </c>
      <c r="Y17" s="24">
        <v>2760790</v>
      </c>
      <c r="Z17" s="25">
        <v>26.449686732753442</v>
      </c>
      <c r="AA17" s="26">
        <v>10437893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11789632</v>
      </c>
      <c r="D25" s="29">
        <f t="shared" ref="D25:Y25" si="1">SUM(D15:D24)</f>
        <v>0</v>
      </c>
      <c r="E25" s="35">
        <f t="shared" si="1"/>
        <v>10437893</v>
      </c>
      <c r="F25" s="36">
        <f t="shared" si="1"/>
        <v>10437893</v>
      </c>
      <c r="G25" s="36">
        <f t="shared" si="1"/>
        <v>11789632</v>
      </c>
      <c r="H25" s="36">
        <f t="shared" si="1"/>
        <v>0</v>
      </c>
      <c r="I25" s="36">
        <f t="shared" si="1"/>
        <v>1409051</v>
      </c>
      <c r="J25" s="36">
        <f t="shared" si="1"/>
        <v>13198683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13198683</v>
      </c>
      <c r="X25" s="36">
        <f t="shared" si="1"/>
        <v>10437893</v>
      </c>
      <c r="Y25" s="36">
        <f t="shared" si="1"/>
        <v>2760790</v>
      </c>
      <c r="Z25" s="37">
        <f>+IF(X25&lt;&gt;0,+(Y25/X25)*100,0)</f>
        <v>26.449686732753442</v>
      </c>
      <c r="AA25" s="38">
        <f>SUM(AA15:AA24)</f>
        <v>10437893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-10597707</v>
      </c>
      <c r="D26" s="29">
        <f>+D13+D25</f>
        <v>0</v>
      </c>
      <c r="E26" s="30">
        <f t="shared" si="2"/>
        <v>9777353</v>
      </c>
      <c r="F26" s="31">
        <f t="shared" si="2"/>
        <v>9777353</v>
      </c>
      <c r="G26" s="31">
        <f t="shared" si="2"/>
        <v>-12622614</v>
      </c>
      <c r="H26" s="31">
        <f t="shared" si="2"/>
        <v>-538160</v>
      </c>
      <c r="I26" s="31">
        <f t="shared" si="2"/>
        <v>-241529</v>
      </c>
      <c r="J26" s="31">
        <f t="shared" si="2"/>
        <v>-13402303</v>
      </c>
      <c r="K26" s="31">
        <f t="shared" si="2"/>
        <v>-581322</v>
      </c>
      <c r="L26" s="31">
        <f t="shared" si="2"/>
        <v>-297875</v>
      </c>
      <c r="M26" s="31">
        <f t="shared" si="2"/>
        <v>-327044</v>
      </c>
      <c r="N26" s="31">
        <f t="shared" si="2"/>
        <v>-1206241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-14608544</v>
      </c>
      <c r="X26" s="31">
        <f t="shared" si="2"/>
        <v>11195698</v>
      </c>
      <c r="Y26" s="31">
        <f t="shared" si="2"/>
        <v>-25804242</v>
      </c>
      <c r="Z26" s="32">
        <f>+IF(X26&lt;&gt;0,+(Y26/X26)*100,0)</f>
        <v>-230.48354823433073</v>
      </c>
      <c r="AA26" s="33">
        <f>+AA13+AA25</f>
        <v>9777353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-1719577</v>
      </c>
      <c r="D32" s="18"/>
      <c r="E32" s="19">
        <v>5316797</v>
      </c>
      <c r="F32" s="20">
        <v>5316797</v>
      </c>
      <c r="G32" s="20">
        <v>2200935</v>
      </c>
      <c r="H32" s="20">
        <v>-5703518</v>
      </c>
      <c r="I32" s="20"/>
      <c r="J32" s="20">
        <v>-3502583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-3502583</v>
      </c>
      <c r="X32" s="20">
        <v>4670489</v>
      </c>
      <c r="Y32" s="20">
        <v>-8173072</v>
      </c>
      <c r="Z32" s="21">
        <v>-174.99392461902812</v>
      </c>
      <c r="AA32" s="22">
        <v>5316797</v>
      </c>
    </row>
    <row r="33" spans="1:27" ht="13.5" x14ac:dyDescent="0.25">
      <c r="A33" s="23" t="s">
        <v>60</v>
      </c>
      <c r="B33" s="17" t="s">
        <v>32</v>
      </c>
      <c r="C33" s="18">
        <v>-4300688</v>
      </c>
      <c r="D33" s="18"/>
      <c r="E33" s="19">
        <v>-4300688</v>
      </c>
      <c r="F33" s="20">
        <v>-4300688</v>
      </c>
      <c r="G33" s="20">
        <v>-4753485</v>
      </c>
      <c r="H33" s="20">
        <v>452797</v>
      </c>
      <c r="I33" s="20"/>
      <c r="J33" s="20">
        <v>-4300688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-4300688</v>
      </c>
      <c r="X33" s="20">
        <v>-4300688</v>
      </c>
      <c r="Y33" s="20"/>
      <c r="Z33" s="21"/>
      <c r="AA33" s="22">
        <v>-4300688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3214696</v>
      </c>
      <c r="D35" s="18"/>
      <c r="E35" s="19">
        <v>3214696</v>
      </c>
      <c r="F35" s="20">
        <v>3214696</v>
      </c>
      <c r="G35" s="20">
        <v>3214696</v>
      </c>
      <c r="H35" s="20"/>
      <c r="I35" s="20"/>
      <c r="J35" s="20">
        <v>3214696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3214696</v>
      </c>
      <c r="X35" s="20">
        <v>3214696</v>
      </c>
      <c r="Y35" s="20"/>
      <c r="Z35" s="21"/>
      <c r="AA35" s="22">
        <v>3214696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-2805569</v>
      </c>
      <c r="D37" s="29">
        <f t="shared" ref="D37:Y37" si="3">SUM(D29:D36)</f>
        <v>0</v>
      </c>
      <c r="E37" s="30">
        <f t="shared" si="3"/>
        <v>4230805</v>
      </c>
      <c r="F37" s="31">
        <f t="shared" si="3"/>
        <v>4230805</v>
      </c>
      <c r="G37" s="31">
        <f t="shared" si="3"/>
        <v>662146</v>
      </c>
      <c r="H37" s="31">
        <f t="shared" si="3"/>
        <v>-5250721</v>
      </c>
      <c r="I37" s="31">
        <f t="shared" si="3"/>
        <v>0</v>
      </c>
      <c r="J37" s="31">
        <f t="shared" si="3"/>
        <v>-4588575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-4588575</v>
      </c>
      <c r="X37" s="31">
        <f t="shared" si="3"/>
        <v>3584497</v>
      </c>
      <c r="Y37" s="31">
        <f t="shared" si="3"/>
        <v>-8173072</v>
      </c>
      <c r="Z37" s="32">
        <f>+IF(X37&lt;&gt;0,+(Y37/X37)*100,0)</f>
        <v>-228.01168476358052</v>
      </c>
      <c r="AA37" s="33">
        <f>SUM(AA29:AA36)</f>
        <v>4230805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-2805569</v>
      </c>
      <c r="D44" s="29">
        <f>+D37+D43</f>
        <v>0</v>
      </c>
      <c r="E44" s="30">
        <f t="shared" si="5"/>
        <v>4230805</v>
      </c>
      <c r="F44" s="31">
        <f t="shared" si="5"/>
        <v>4230805</v>
      </c>
      <c r="G44" s="31">
        <f t="shared" si="5"/>
        <v>662146</v>
      </c>
      <c r="H44" s="31">
        <f t="shared" si="5"/>
        <v>-5250721</v>
      </c>
      <c r="I44" s="31">
        <f t="shared" si="5"/>
        <v>0</v>
      </c>
      <c r="J44" s="31">
        <f t="shared" si="5"/>
        <v>-4588575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-4588575</v>
      </c>
      <c r="X44" s="31">
        <f t="shared" si="5"/>
        <v>3584497</v>
      </c>
      <c r="Y44" s="31">
        <f t="shared" si="5"/>
        <v>-8173072</v>
      </c>
      <c r="Z44" s="32">
        <f>+IF(X44&lt;&gt;0,+(Y44/X44)*100,0)</f>
        <v>-228.01168476358052</v>
      </c>
      <c r="AA44" s="33">
        <f>+AA37+AA43</f>
        <v>4230805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-7792138</v>
      </c>
      <c r="D45" s="42">
        <f t="shared" si="6"/>
        <v>0</v>
      </c>
      <c r="E45" s="43">
        <f t="shared" si="6"/>
        <v>5546548</v>
      </c>
      <c r="F45" s="44">
        <f t="shared" si="6"/>
        <v>5546548</v>
      </c>
      <c r="G45" s="44">
        <f t="shared" si="6"/>
        <v>-13284760</v>
      </c>
      <c r="H45" s="44">
        <f t="shared" si="6"/>
        <v>4712561</v>
      </c>
      <c r="I45" s="44">
        <f t="shared" si="6"/>
        <v>-241529</v>
      </c>
      <c r="J45" s="44">
        <f t="shared" si="6"/>
        <v>-8813728</v>
      </c>
      <c r="K45" s="44">
        <f t="shared" si="6"/>
        <v>-581322</v>
      </c>
      <c r="L45" s="44">
        <f t="shared" si="6"/>
        <v>-297875</v>
      </c>
      <c r="M45" s="44">
        <f t="shared" si="6"/>
        <v>-327044</v>
      </c>
      <c r="N45" s="44">
        <f t="shared" si="6"/>
        <v>-1206241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-10019969</v>
      </c>
      <c r="X45" s="44">
        <f t="shared" si="6"/>
        <v>7611201</v>
      </c>
      <c r="Y45" s="44">
        <f t="shared" si="6"/>
        <v>-17631170</v>
      </c>
      <c r="Z45" s="45">
        <f>+IF(X45&lt;&gt;0,+(Y45/X45)*100,0)</f>
        <v>-231.64767294938079</v>
      </c>
      <c r="AA45" s="46">
        <f>+AA26-AA44</f>
        <v>5546548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-9319317</v>
      </c>
      <c r="D47" s="18"/>
      <c r="E47" s="19">
        <v>-4269565</v>
      </c>
      <c r="F47" s="20">
        <v>-4269565</v>
      </c>
      <c r="G47" s="20">
        <v>-9491071</v>
      </c>
      <c r="H47" s="20">
        <v>-350119</v>
      </c>
      <c r="I47" s="20">
        <v>-247095</v>
      </c>
      <c r="J47" s="20">
        <v>-10088285</v>
      </c>
      <c r="K47" s="20">
        <v>-334933</v>
      </c>
      <c r="L47" s="20">
        <v>-247635</v>
      </c>
      <c r="M47" s="20">
        <v>-290040</v>
      </c>
      <c r="N47" s="20">
        <v>-872608</v>
      </c>
      <c r="O47" s="20"/>
      <c r="P47" s="20"/>
      <c r="Q47" s="20"/>
      <c r="R47" s="20"/>
      <c r="S47" s="20"/>
      <c r="T47" s="20"/>
      <c r="U47" s="20"/>
      <c r="V47" s="20"/>
      <c r="W47" s="20">
        <v>-10960893</v>
      </c>
      <c r="X47" s="20">
        <v>-2204912</v>
      </c>
      <c r="Y47" s="20">
        <v>-8755981</v>
      </c>
      <c r="Z47" s="47">
        <v>397.11249247135487</v>
      </c>
      <c r="AA47" s="22">
        <v>-4269565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-9319317</v>
      </c>
      <c r="D50" s="50">
        <f t="shared" ref="D50:Y50" si="7">SUM(D47:D49)</f>
        <v>0</v>
      </c>
      <c r="E50" s="51">
        <f t="shared" si="7"/>
        <v>-4269565</v>
      </c>
      <c r="F50" s="52">
        <f t="shared" si="7"/>
        <v>-4269565</v>
      </c>
      <c r="G50" s="52">
        <f t="shared" si="7"/>
        <v>-9491071</v>
      </c>
      <c r="H50" s="52">
        <f t="shared" si="7"/>
        <v>-350119</v>
      </c>
      <c r="I50" s="52">
        <f t="shared" si="7"/>
        <v>-247095</v>
      </c>
      <c r="J50" s="52">
        <f t="shared" si="7"/>
        <v>-10088285</v>
      </c>
      <c r="K50" s="52">
        <f t="shared" si="7"/>
        <v>-334933</v>
      </c>
      <c r="L50" s="52">
        <f t="shared" si="7"/>
        <v>-247635</v>
      </c>
      <c r="M50" s="52">
        <f t="shared" si="7"/>
        <v>-290040</v>
      </c>
      <c r="N50" s="52">
        <f t="shared" si="7"/>
        <v>-872608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-10960893</v>
      </c>
      <c r="X50" s="52">
        <f t="shared" si="7"/>
        <v>-2204912</v>
      </c>
      <c r="Y50" s="52">
        <f t="shared" si="7"/>
        <v>-8755981</v>
      </c>
      <c r="Z50" s="53">
        <f>+IF(X50&lt;&gt;0,+(Y50/X50)*100,0)</f>
        <v>397.11249247135487</v>
      </c>
      <c r="AA50" s="54">
        <f>SUM(AA47:AA49)</f>
        <v>-4269565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-7629173</v>
      </c>
      <c r="D6" s="18"/>
      <c r="E6" s="19"/>
      <c r="F6" s="20"/>
      <c r="G6" s="20"/>
      <c r="H6" s="20"/>
      <c r="I6" s="20">
        <v>-7629172</v>
      </c>
      <c r="J6" s="20">
        <v>-7629172</v>
      </c>
      <c r="K6" s="20">
        <v>-1357034</v>
      </c>
      <c r="L6" s="20"/>
      <c r="M6" s="20">
        <v>-3781897</v>
      </c>
      <c r="N6" s="20">
        <v>-5138931</v>
      </c>
      <c r="O6" s="20"/>
      <c r="P6" s="20"/>
      <c r="Q6" s="20"/>
      <c r="R6" s="20"/>
      <c r="S6" s="20"/>
      <c r="T6" s="20"/>
      <c r="U6" s="20"/>
      <c r="V6" s="20"/>
      <c r="W6" s="20">
        <v>-12768103</v>
      </c>
      <c r="X6" s="20"/>
      <c r="Y6" s="20">
        <v>-12768103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>
        <v>162581</v>
      </c>
      <c r="L11" s="24"/>
      <c r="M11" s="20">
        <v>449829</v>
      </c>
      <c r="N11" s="24">
        <v>612410</v>
      </c>
      <c r="O11" s="24"/>
      <c r="P11" s="24"/>
      <c r="Q11" s="20"/>
      <c r="R11" s="24"/>
      <c r="S11" s="24"/>
      <c r="T11" s="20"/>
      <c r="U11" s="24"/>
      <c r="V11" s="24"/>
      <c r="W11" s="24">
        <v>612410</v>
      </c>
      <c r="X11" s="20"/>
      <c r="Y11" s="24">
        <v>612410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-7629173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-7629172</v>
      </c>
      <c r="J13" s="31">
        <f t="shared" si="0"/>
        <v>-7629172</v>
      </c>
      <c r="K13" s="31">
        <f t="shared" si="0"/>
        <v>-1194453</v>
      </c>
      <c r="L13" s="31">
        <f t="shared" si="0"/>
        <v>0</v>
      </c>
      <c r="M13" s="31">
        <f t="shared" si="0"/>
        <v>-3332068</v>
      </c>
      <c r="N13" s="31">
        <f t="shared" si="0"/>
        <v>-4526521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-12155693</v>
      </c>
      <c r="X13" s="31">
        <f t="shared" si="0"/>
        <v>0</v>
      </c>
      <c r="Y13" s="31">
        <f t="shared" si="0"/>
        <v>-12155693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-7629173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-7629172</v>
      </c>
      <c r="J26" s="31">
        <f t="shared" si="2"/>
        <v>-7629172</v>
      </c>
      <c r="K26" s="31">
        <f t="shared" si="2"/>
        <v>-1194453</v>
      </c>
      <c r="L26" s="31">
        <f t="shared" si="2"/>
        <v>0</v>
      </c>
      <c r="M26" s="31">
        <f t="shared" si="2"/>
        <v>-3332068</v>
      </c>
      <c r="N26" s="31">
        <f t="shared" si="2"/>
        <v>-4526521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-12155693</v>
      </c>
      <c r="X26" s="31">
        <f t="shared" si="2"/>
        <v>0</v>
      </c>
      <c r="Y26" s="31">
        <f t="shared" si="2"/>
        <v>-12155693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4786087</v>
      </c>
      <c r="F32" s="20">
        <v>4786087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2393040</v>
      </c>
      <c r="Y32" s="20">
        <v>-2393040</v>
      </c>
      <c r="Z32" s="21">
        <v>-100</v>
      </c>
      <c r="AA32" s="22">
        <v>4786087</v>
      </c>
    </row>
    <row r="33" spans="1:27" ht="13.5" x14ac:dyDescent="0.25">
      <c r="A33" s="23" t="s">
        <v>60</v>
      </c>
      <c r="B33" s="17" t="s">
        <v>32</v>
      </c>
      <c r="C33" s="18">
        <v>-1200000</v>
      </c>
      <c r="D33" s="18"/>
      <c r="E33" s="19">
        <v>-4786087</v>
      </c>
      <c r="F33" s="20">
        <v>-4786087</v>
      </c>
      <c r="G33" s="20"/>
      <c r="H33" s="20"/>
      <c r="I33" s="20">
        <v>-1200000</v>
      </c>
      <c r="J33" s="20">
        <v>-1200000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-1200000</v>
      </c>
      <c r="X33" s="20">
        <v>-2393040</v>
      </c>
      <c r="Y33" s="20">
        <v>1193040</v>
      </c>
      <c r="Z33" s="21">
        <v>-49.854578277003306</v>
      </c>
      <c r="AA33" s="22">
        <v>-4786087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-1200000</v>
      </c>
      <c r="J37" s="31">
        <f t="shared" si="3"/>
        <v>-1200000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-1200000</v>
      </c>
      <c r="X37" s="31">
        <f t="shared" si="3"/>
        <v>0</v>
      </c>
      <c r="Y37" s="31">
        <f t="shared" si="3"/>
        <v>-1200000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-1200000</v>
      </c>
      <c r="J44" s="31">
        <f t="shared" si="5"/>
        <v>-1200000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-1200000</v>
      </c>
      <c r="X44" s="31">
        <f t="shared" si="5"/>
        <v>0</v>
      </c>
      <c r="Y44" s="31">
        <f t="shared" si="5"/>
        <v>-1200000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-6429173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-6429172</v>
      </c>
      <c r="J45" s="44">
        <f t="shared" si="6"/>
        <v>-6429172</v>
      </c>
      <c r="K45" s="44">
        <f t="shared" si="6"/>
        <v>-1194453</v>
      </c>
      <c r="L45" s="44">
        <f t="shared" si="6"/>
        <v>0</v>
      </c>
      <c r="M45" s="44">
        <f t="shared" si="6"/>
        <v>-3332068</v>
      </c>
      <c r="N45" s="44">
        <f t="shared" si="6"/>
        <v>-4526521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-10955693</v>
      </c>
      <c r="X45" s="44">
        <f t="shared" si="6"/>
        <v>0</v>
      </c>
      <c r="Y45" s="44">
        <f t="shared" si="6"/>
        <v>-10955693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-24502166</v>
      </c>
      <c r="D47" s="18"/>
      <c r="E47" s="19"/>
      <c r="F47" s="20"/>
      <c r="G47" s="20"/>
      <c r="H47" s="20"/>
      <c r="I47" s="20">
        <v>-24502166</v>
      </c>
      <c r="J47" s="20">
        <v>-24502166</v>
      </c>
      <c r="K47" s="20"/>
      <c r="L47" s="20">
        <v>-4115</v>
      </c>
      <c r="M47" s="20"/>
      <c r="N47" s="20">
        <v>-4115</v>
      </c>
      <c r="O47" s="20"/>
      <c r="P47" s="20"/>
      <c r="Q47" s="20"/>
      <c r="R47" s="20"/>
      <c r="S47" s="20"/>
      <c r="T47" s="20"/>
      <c r="U47" s="20"/>
      <c r="V47" s="20"/>
      <c r="W47" s="20">
        <v>-24506281</v>
      </c>
      <c r="X47" s="20"/>
      <c r="Y47" s="20">
        <v>-24506281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-24502166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-24502166</v>
      </c>
      <c r="J50" s="52">
        <f t="shared" si="7"/>
        <v>-24502166</v>
      </c>
      <c r="K50" s="52">
        <f t="shared" si="7"/>
        <v>0</v>
      </c>
      <c r="L50" s="52">
        <f t="shared" si="7"/>
        <v>-4115</v>
      </c>
      <c r="M50" s="52">
        <f t="shared" si="7"/>
        <v>0</v>
      </c>
      <c r="N50" s="52">
        <f t="shared" si="7"/>
        <v>-4115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-24506281</v>
      </c>
      <c r="X50" s="52">
        <f t="shared" si="7"/>
        <v>0</v>
      </c>
      <c r="Y50" s="52">
        <f t="shared" si="7"/>
        <v>-24506281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9F1A812-D1A7-44AE-8580-C10A3127D1DB}"/>
</file>

<file path=customXml/itemProps2.xml><?xml version="1.0" encoding="utf-8"?>
<ds:datastoreItem xmlns:ds="http://schemas.openxmlformats.org/officeDocument/2006/customXml" ds:itemID="{25EAD6F7-6AE8-44D9-9B51-4A6159483927}"/>
</file>

<file path=customXml/itemProps3.xml><?xml version="1.0" encoding="utf-8"?>
<ds:datastoreItem xmlns:ds="http://schemas.openxmlformats.org/officeDocument/2006/customXml" ds:itemID="{C8126DA1-F7EA-4762-BE3A-9E54D3B917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2025-02-11T08:58:09Z</dcterms:created>
  <dcterms:modified xsi:type="dcterms:W3CDTF">2025-02-11T09:01:48Z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